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210"/>
  </bookViews>
  <sheets>
    <sheet name="PROPOSTA" sheetId="1" r:id="rId1"/>
    <sheet name="CRONOGRAMA FÍSICO-FINANCEIRO" sheetId="2" r:id="rId2"/>
  </sheets>
  <definedNames>
    <definedName name="_xlnm.Print_Area" localSheetId="1">'CRONOGRAMA FÍSICO-FINANCEIRO'!$A$1:$G$42</definedName>
    <definedName name="_xlnm.Print_Area" localSheetId="0">PROPOSTA!$A$1:$H$50</definedName>
  </definedNames>
  <calcPr calcId="145621"/>
</workbook>
</file>

<file path=xl/calcChain.xml><?xml version="1.0" encoding="utf-8"?>
<calcChain xmlns="http://schemas.openxmlformats.org/spreadsheetml/2006/main">
  <c r="G26" i="1" l="1"/>
  <c r="C18" i="2" s="1"/>
  <c r="D18" i="2" s="1"/>
  <c r="G35" i="1" l="1"/>
  <c r="C21" i="2" s="1"/>
  <c r="E21" i="2" s="1"/>
  <c r="G29" i="1"/>
  <c r="G27" i="1"/>
  <c r="G30" i="1" l="1"/>
  <c r="C19" i="2"/>
  <c r="G36" i="1"/>
  <c r="G32" i="1"/>
  <c r="G23" i="1"/>
  <c r="G33" i="1" l="1"/>
  <c r="C20" i="2"/>
  <c r="D20" i="2" s="1"/>
  <c r="E19" i="2"/>
  <c r="D19" i="2"/>
  <c r="G24" i="1"/>
  <c r="C17" i="2"/>
  <c r="D17" i="2" s="1"/>
  <c r="G15" i="1"/>
  <c r="C13" i="2" s="1"/>
  <c r="E13" i="2" l="1"/>
  <c r="D13" i="2"/>
  <c r="G19" i="1"/>
  <c r="C15" i="2" s="1"/>
  <c r="E15" i="2" s="1"/>
  <c r="G20" i="1" l="1"/>
  <c r="C16" i="2" s="1"/>
  <c r="E16" i="2" s="1"/>
  <c r="G16" i="1"/>
  <c r="C14" i="2" s="1"/>
  <c r="E14" i="2" l="1"/>
  <c r="E22" i="2" s="1"/>
  <c r="E23" i="2" s="1"/>
  <c r="E24" i="2" s="1"/>
  <c r="E28" i="2" s="1"/>
  <c r="D14" i="2"/>
  <c r="D22" i="2" s="1"/>
  <c r="D23" i="2" s="1"/>
  <c r="D24" i="2" s="1"/>
  <c r="D28" i="2" s="1"/>
  <c r="G21" i="1"/>
  <c r="C30" i="2" l="1"/>
  <c r="G17" i="1"/>
  <c r="G38" i="1" s="1"/>
  <c r="G39" i="1" l="1"/>
  <c r="G40" i="1" s="1"/>
  <c r="C29" i="2" s="1"/>
  <c r="C32" i="2"/>
</calcChain>
</file>

<file path=xl/sharedStrings.xml><?xml version="1.0" encoding="utf-8"?>
<sst xmlns="http://schemas.openxmlformats.org/spreadsheetml/2006/main" count="108" uniqueCount="80">
  <si>
    <t>COD.</t>
  </si>
  <si>
    <t>DESCRIÇÃO DO SERVIÇOS</t>
  </si>
  <si>
    <t>UN</t>
  </si>
  <si>
    <t>QTDE</t>
  </si>
  <si>
    <t>TOTAL</t>
  </si>
  <si>
    <t>Sub Total</t>
  </si>
  <si>
    <t>TOTAL C/ BDI</t>
  </si>
  <si>
    <t>m²</t>
  </si>
  <si>
    <r>
      <rPr>
        <b/>
        <sz val="14"/>
        <color theme="1"/>
        <rFont val="Bookman Old Style"/>
        <family val="1"/>
      </rPr>
      <t>Unidade:</t>
    </r>
    <r>
      <rPr>
        <sz val="14"/>
        <color theme="1"/>
        <rFont val="Bookman Old Style"/>
        <family val="1"/>
      </rPr>
      <t xml:space="preserve"> 28º BATALHÃO DE POLÍCIA MILITAR DO INTERIOR </t>
    </r>
  </si>
  <si>
    <r>
      <rPr>
        <b/>
        <sz val="14"/>
        <color theme="1"/>
        <rFont val="Bookman Old Style"/>
        <family val="1"/>
      </rPr>
      <t>Endereço</t>
    </r>
    <r>
      <rPr>
        <sz val="14"/>
        <color theme="1"/>
        <rFont val="Bookman Old Style"/>
        <family val="1"/>
      </rPr>
      <t>: AV. BARÃO DO RIO BRANCO, 405, BAIRRO SANTO ANTÔNO, ANDRADINA/SP - CEP. 16900-070</t>
    </r>
  </si>
  <si>
    <r>
      <t xml:space="preserve">Fonte de pesquisa: </t>
    </r>
    <r>
      <rPr>
        <b/>
        <sz val="12"/>
        <color theme="1"/>
        <rFont val="Bookman Old Style"/>
        <family val="1"/>
      </rPr>
      <t>COMPANHIA DE DESENVOLVIMENTO HABITACIONAL E URBANO - CDHU</t>
    </r>
  </si>
  <si>
    <t>m</t>
  </si>
  <si>
    <t>MATERIAL</t>
  </si>
  <si>
    <t>MÃO DE OBRA</t>
  </si>
  <si>
    <t>CUSTO TOTAL</t>
  </si>
  <si>
    <t>Calhas e rufos</t>
  </si>
  <si>
    <t>16.33</t>
  </si>
  <si>
    <t>Retirada em instalação hidráulica</t>
  </si>
  <si>
    <t>04.30</t>
  </si>
  <si>
    <t xml:space="preserve"> </t>
  </si>
  <si>
    <r>
      <t xml:space="preserve">Serviço: </t>
    </r>
    <r>
      <rPr>
        <sz val="14"/>
        <color theme="1"/>
        <rFont val="Bookman Old Style"/>
        <family val="1"/>
      </rPr>
      <t xml:space="preserve"> Manutenção nas calhas e rufos na Sede do Batalhão - 1ª Cia/PM</t>
    </r>
  </si>
  <si>
    <t>16.33.062</t>
  </si>
  <si>
    <t>16.33.052</t>
  </si>
  <si>
    <t>Calha, rufo, afins em chapa galvanizada nº24 - corte 1,00m (calha)</t>
  </si>
  <si>
    <t>Calha, rufo, afins em chapa galvanizada nº24 - corte 0,50m (rufo)</t>
  </si>
  <si>
    <t>16.40</t>
  </si>
  <si>
    <t xml:space="preserve">Reparos , conservação e complementos </t>
  </si>
  <si>
    <t>16.40.040</t>
  </si>
  <si>
    <t>Recolocação de comeeiras e espigões de barro</t>
  </si>
  <si>
    <t>16.40.060</t>
  </si>
  <si>
    <t>Recolocação de telha de barro tipo colonial/paulistinha</t>
  </si>
  <si>
    <t>04.02</t>
  </si>
  <si>
    <t>Retirada de elementos de estrutura (concreto, ferro, alumínio, e madeira)</t>
  </si>
  <si>
    <t>04.02.030</t>
  </si>
  <si>
    <t xml:space="preserve">Retirada de peças lineares em madeira </t>
  </si>
  <si>
    <t>46.02</t>
  </si>
  <si>
    <t>Tubulação em PVC rigido branco serie "R" e esgoto  domiciliar</t>
  </si>
  <si>
    <t>46.02.070</t>
  </si>
  <si>
    <t>Tubo de PVC rígido branco PXB, linha esgoto série normal, DN= 100mm inclusive conexões</t>
  </si>
  <si>
    <t>04.30.060</t>
  </si>
  <si>
    <t>Remoção de tubulação hidraulica em geral, incluindo conexões, caixas e ralos</t>
  </si>
  <si>
    <t>BDI 20%</t>
  </si>
  <si>
    <t>m³</t>
  </si>
  <si>
    <t>Remoção de calha e rufo</t>
  </si>
  <si>
    <t>04.30.020</t>
  </si>
  <si>
    <t>05.07.040</t>
  </si>
  <si>
    <t>05.07.</t>
  </si>
  <si>
    <t>Transporte comercial, carreteiro e aluguel</t>
  </si>
  <si>
    <t xml:space="preserve">Remoção de entulho separado de obra com caçamba metalica </t>
  </si>
  <si>
    <t>Objeto:</t>
  </si>
  <si>
    <t>SERVIÇOS DE SUBSTITUÇÃO DAS CALHAS DO BATALHÃO E 1ª COMPANHIA ANDRADINA</t>
  </si>
  <si>
    <t>OPM:</t>
  </si>
  <si>
    <t xml:space="preserve">VIGÉSIMO OITAVO BATALHÃO DE POLÍCIA MILITAR DO INTERIOR </t>
  </si>
  <si>
    <t>End.:</t>
  </si>
  <si>
    <t>AVENIDA BARÃO DO RIO BRANCO, 405 - BAIRRO SANTO ANTONIO - ANDRADINA/SP</t>
  </si>
  <si>
    <t>ITEM</t>
  </si>
  <si>
    <t>SERVIÇO</t>
  </si>
  <si>
    <t>VALORES</t>
  </si>
  <si>
    <t>1º MÊS</t>
  </si>
  <si>
    <t>2º MÊS</t>
  </si>
  <si>
    <t>Remoção de entulho separado de obra com caçamba metalica</t>
  </si>
  <si>
    <t>VALOR TOTAL DA MEDIÇÃO MENSAL</t>
  </si>
  <si>
    <t>PERCENTUAL DE SERVIÇOS EXECUTADOS</t>
  </si>
  <si>
    <t>PERCENTUAL DE SERVIÇOS EXECUTADOS ACUMULADOS</t>
  </si>
  <si>
    <t xml:space="preserve">VALOR TOTAL DA OBRA COM DBI DE 20% - </t>
  </si>
  <si>
    <t xml:space="preserve">PERCENTUAL DE INCLUSÃO DE DBI - </t>
  </si>
  <si>
    <t xml:space="preserve">VALOR TOTAL DA OBRA SEM DBI DE ACORDO COM PLANILHA CDHU- </t>
  </si>
  <si>
    <t>SECRETARIA DA SEGURANÇA PÚBLICA</t>
  </si>
  <si>
    <t>POLÍCIA MILITAR DO ESTADO DE SÃO PAULO</t>
  </si>
  <si>
    <t>COMANDO DE POLICIAMENTO DO INTERIOR DEZ</t>
  </si>
  <si>
    <t>28º BATALHÃO DE POLÍCIA MILITAR DO INTERIOR</t>
  </si>
  <si>
    <t>UASG 180.373 - PREGÃO ELETRÔNICO PR-373/0009/26 - CONTRATAÇÃO Nº 90009/2026</t>
  </si>
  <si>
    <t>PLANILHA DE PROPOSTA</t>
  </si>
  <si>
    <t>VERSÃO 200 - Vigência: a partir de novembro de 2025 - BDI INCLUSO 20%</t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</si>
  <si>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</si>
  <si>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</si>
  <si>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>Cidade, ______ de ______ de 2026</t>
  </si>
  <si>
    <t xml:space="preserve">CARIMBO DA EMPRESA COM CNPJ E ASSINATURA DO REPRESENTQNTE DA EMPRESA </t>
  </si>
  <si>
    <t>VALOR TOTAL DA MEDIÇÃO MENSAL COM BDI</t>
  </si>
  <si>
    <t>CRONOGRAMA FÍSICO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</si>
</sst>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#"/>
    <numFmt numFmtId="166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6"/>
      <color theme="1"/>
      <name val="Bookman Old Style"/>
      <family val="1"/>
    </font>
    <font>
      <sz val="12"/>
      <color indexed="8"/>
      <name val="Bookman Old Style"/>
      <family val="1"/>
    </font>
    <font>
      <b/>
      <sz val="11"/>
      <color theme="1"/>
      <name val="Bookman Old Style"/>
      <family val="1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0"/>
      <name val="Arial"/>
      <family val="2"/>
    </font>
    <font>
      <sz val="12"/>
      <name val="Bookman Old Style"/>
      <family val="1"/>
    </font>
    <font>
      <i/>
      <sz val="12"/>
      <color rgb="FF000000"/>
      <name val="Bookman Old Style"/>
      <family val="1"/>
    </font>
    <font>
      <b/>
      <sz val="12"/>
      <name val="Bookman Old Style"/>
      <family val="1"/>
    </font>
    <font>
      <b/>
      <sz val="12"/>
      <color indexed="8"/>
      <name val="Bookman Old Style"/>
      <family val="1"/>
    </font>
    <font>
      <i/>
      <sz val="12"/>
      <color theme="0" tint="-0.34998626667073579"/>
      <name val="Bookman Old Style"/>
      <family val="1"/>
    </font>
  </fonts>
  <fills count="1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060">
    <xf numFmtId="0" fontId="0" fillId="0" borderId="0"/>
    <xf numFmtId="44" fontId="1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2" fillId="8" borderId="18" applyNumberFormat="0" applyAlignment="0" applyProtection="0"/>
    <xf numFmtId="0" fontId="1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72">
    <xf numFmtId="0" fontId="0" fillId="0" borderId="0" xfId="0"/>
    <xf numFmtId="0" fontId="4" fillId="0" borderId="0" xfId="0" applyFont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4" borderId="17" xfId="0" applyFont="1" applyFill="1" applyBorder="1" applyAlignment="1">
      <alignment horizontal="center" vertical="center" wrapText="1"/>
    </xf>
    <xf numFmtId="44" fontId="4" fillId="4" borderId="17" xfId="0" applyNumberFormat="1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44" fontId="4" fillId="4" borderId="16" xfId="0" applyNumberFormat="1" applyFont="1" applyFill="1" applyBorder="1" applyAlignment="1">
      <alignment horizontal="left" vertical="center" wrapText="1"/>
    </xf>
    <xf numFmtId="44" fontId="2" fillId="5" borderId="16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4" borderId="0" xfId="0" applyFont="1" applyFill="1" applyBorder="1" applyAlignment="1">
      <alignment horizontal="center" vertical="center" wrapText="1"/>
    </xf>
    <xf numFmtId="44" fontId="2" fillId="4" borderId="0" xfId="0" applyNumberFormat="1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/>
    </xf>
    <xf numFmtId="0" fontId="7" fillId="7" borderId="16" xfId="0" applyFont="1" applyFill="1" applyBorder="1" applyAlignment="1">
      <alignment horizontal="left" vertical="top" wrapText="1"/>
    </xf>
    <xf numFmtId="44" fontId="8" fillId="5" borderId="16" xfId="0" applyNumberFormat="1" applyFont="1" applyFill="1" applyBorder="1" applyAlignment="1">
      <alignment horizontal="left" vertical="center" wrapText="1"/>
    </xf>
    <xf numFmtId="44" fontId="2" fillId="6" borderId="10" xfId="0" applyNumberFormat="1" applyFont="1" applyFill="1" applyBorder="1" applyAlignment="1">
      <alignment vertical="center"/>
    </xf>
    <xf numFmtId="3" fontId="4" fillId="4" borderId="16" xfId="0" applyNumberFormat="1" applyFont="1" applyFill="1" applyBorder="1" applyAlignment="1">
      <alignment horizontal="center" vertical="center" wrapText="1"/>
    </xf>
    <xf numFmtId="44" fontId="2" fillId="4" borderId="0" xfId="1" applyNumberFormat="1" applyFont="1" applyFill="1" applyBorder="1" applyAlignment="1">
      <alignment horizontal="right" vertical="center"/>
    </xf>
    <xf numFmtId="44" fontId="4" fillId="0" borderId="0" xfId="0" applyNumberFormat="1" applyFont="1" applyAlignment="1">
      <alignment vertical="center" wrapText="1"/>
    </xf>
    <xf numFmtId="44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44" fontId="2" fillId="6" borderId="7" xfId="1" applyNumberFormat="1" applyFont="1" applyFill="1" applyBorder="1" applyAlignment="1">
      <alignment horizontal="right" vertical="center"/>
    </xf>
    <xf numFmtId="44" fontId="2" fillId="6" borderId="11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2" fillId="3" borderId="6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2" fillId="3" borderId="11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6" xfId="0" applyFont="1" applyBorder="1"/>
    <xf numFmtId="166" fontId="14" fillId="4" borderId="0" xfId="2" applyNumberFormat="1" applyFont="1" applyFill="1" applyBorder="1" applyAlignment="1">
      <alignment horizontal="center" vertical="center"/>
    </xf>
    <xf numFmtId="166" fontId="16" fillId="4" borderId="11" xfId="2" applyNumberFormat="1" applyFont="1" applyFill="1" applyBorder="1" applyAlignment="1">
      <alignment horizontal="center" vertical="center"/>
    </xf>
    <xf numFmtId="166" fontId="16" fillId="4" borderId="9" xfId="2" applyNumberFormat="1" applyFont="1" applyFill="1" applyBorder="1" applyAlignment="1">
      <alignment horizontal="center" vertical="center"/>
    </xf>
    <xf numFmtId="0" fontId="16" fillId="9" borderId="26" xfId="507" applyFont="1" applyFill="1" applyBorder="1" applyAlignment="1">
      <alignment horizontal="center" vertical="center"/>
    </xf>
    <xf numFmtId="0" fontId="16" fillId="9" borderId="27" xfId="507" applyFont="1" applyFill="1" applyBorder="1" applyAlignment="1">
      <alignment horizontal="center" vertical="center"/>
    </xf>
    <xf numFmtId="0" fontId="16" fillId="9" borderId="28" xfId="507" applyFont="1" applyFill="1" applyBorder="1" applyAlignment="1">
      <alignment horizontal="center" vertical="center"/>
    </xf>
    <xf numFmtId="166" fontId="16" fillId="4" borderId="0" xfId="2" applyNumberFormat="1" applyFont="1" applyFill="1" applyBorder="1" applyAlignment="1">
      <alignment horizontal="center" vertical="center"/>
    </xf>
    <xf numFmtId="44" fontId="14" fillId="4" borderId="32" xfId="2" applyNumberFormat="1" applyFont="1" applyFill="1" applyBorder="1" applyAlignment="1">
      <alignment horizontal="center" vertical="center"/>
    </xf>
    <xf numFmtId="44" fontId="14" fillId="0" borderId="32" xfId="2" applyNumberFormat="1" applyFont="1" applyFill="1" applyBorder="1" applyAlignment="1">
      <alignment horizontal="center" vertical="center"/>
    </xf>
    <xf numFmtId="44" fontId="14" fillId="0" borderId="35" xfId="2" applyNumberFormat="1" applyFont="1" applyFill="1" applyBorder="1" applyAlignment="1">
      <alignment horizontal="center" vertical="center"/>
    </xf>
    <xf numFmtId="44" fontId="14" fillId="4" borderId="36" xfId="2" applyNumberFormat="1" applyFont="1" applyFill="1" applyBorder="1" applyAlignment="1">
      <alignment horizontal="center" vertical="center"/>
    </xf>
    <xf numFmtId="44" fontId="14" fillId="4" borderId="35" xfId="2" applyNumberFormat="1" applyFont="1" applyFill="1" applyBorder="1" applyAlignment="1">
      <alignment horizontal="center" vertical="center"/>
    </xf>
    <xf numFmtId="166" fontId="14" fillId="4" borderId="1" xfId="2" applyNumberFormat="1" applyFont="1" applyFill="1" applyBorder="1" applyAlignment="1">
      <alignment horizontal="center" vertical="center"/>
    </xf>
    <xf numFmtId="166" fontId="14" fillId="4" borderId="4" xfId="2" applyNumberFormat="1" applyFont="1" applyFill="1" applyBorder="1" applyAlignment="1">
      <alignment horizontal="center" vertical="center"/>
    </xf>
    <xf numFmtId="166" fontId="14" fillId="4" borderId="25" xfId="2" applyNumberFormat="1" applyFont="1" applyFill="1" applyBorder="1" applyAlignment="1">
      <alignment horizontal="center" vertical="center"/>
    </xf>
    <xf numFmtId="0" fontId="14" fillId="4" borderId="13" xfId="2" applyFont="1" applyFill="1" applyBorder="1" applyAlignment="1">
      <alignment vertical="center"/>
    </xf>
    <xf numFmtId="165" fontId="16" fillId="4" borderId="0" xfId="2" applyNumberFormat="1" applyFont="1" applyFill="1" applyBorder="1" applyAlignment="1">
      <alignment horizontal="center" vertical="center"/>
    </xf>
    <xf numFmtId="10" fontId="16" fillId="10" borderId="11" xfId="506" applyNumberFormat="1" applyFont="1" applyFill="1" applyBorder="1" applyAlignment="1">
      <alignment horizontal="center" vertical="center"/>
    </xf>
    <xf numFmtId="10" fontId="16" fillId="10" borderId="10" xfId="506" applyNumberFormat="1" applyFont="1" applyFill="1" applyBorder="1" applyAlignment="1">
      <alignment horizontal="center" vertical="center"/>
    </xf>
    <xf numFmtId="44" fontId="14" fillId="4" borderId="37" xfId="2" applyNumberFormat="1" applyFont="1" applyFill="1" applyBorder="1" applyAlignment="1">
      <alignment horizontal="center" vertical="center"/>
    </xf>
    <xf numFmtId="0" fontId="4" fillId="0" borderId="16" xfId="534" applyFont="1" applyBorder="1"/>
    <xf numFmtId="0" fontId="7" fillId="7" borderId="16" xfId="534" applyFont="1" applyFill="1" applyBorder="1" applyAlignment="1">
      <alignment horizontal="left" vertical="top" wrapText="1"/>
    </xf>
    <xf numFmtId="0" fontId="4" fillId="4" borderId="25" xfId="2" applyFont="1" applyFill="1" applyBorder="1" applyAlignment="1">
      <alignment horizontal="center" vertical="center"/>
    </xf>
    <xf numFmtId="4" fontId="4" fillId="4" borderId="25" xfId="2" applyNumberFormat="1" applyFont="1" applyFill="1" applyBorder="1" applyAlignment="1">
      <alignment horizontal="center" vertical="center" wrapText="1"/>
    </xf>
    <xf numFmtId="0" fontId="7" fillId="0" borderId="4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25" xfId="2" applyFont="1" applyBorder="1" applyAlignment="1">
      <alignment vertical="center"/>
    </xf>
    <xf numFmtId="165" fontId="7" fillId="0" borderId="20" xfId="2" applyNumberFormat="1" applyFont="1" applyBorder="1" applyAlignment="1">
      <alignment horizontal="center" vertical="center"/>
    </xf>
    <xf numFmtId="164" fontId="4" fillId="4" borderId="25" xfId="133" applyFont="1" applyFill="1" applyBorder="1" applyAlignment="1">
      <alignment horizontal="center" vertical="center" wrapText="1"/>
    </xf>
    <xf numFmtId="165" fontId="16" fillId="4" borderId="4" xfId="2" applyNumberFormat="1" applyFont="1" applyFill="1" applyBorder="1" applyAlignment="1">
      <alignment horizontal="center" vertical="center"/>
    </xf>
    <xf numFmtId="0" fontId="15" fillId="4" borderId="25" xfId="2" applyFont="1" applyFill="1" applyBorder="1" applyAlignment="1">
      <alignment horizontal="center" vertical="center"/>
    </xf>
    <xf numFmtId="0" fontId="15" fillId="4" borderId="12" xfId="2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4" fontId="2" fillId="3" borderId="6" xfId="0" applyNumberFormat="1" applyFont="1" applyFill="1" applyBorder="1" applyAlignment="1">
      <alignment horizontal="center" vertical="center"/>
    </xf>
    <xf numFmtId="44" fontId="2" fillId="3" borderId="7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center" wrapText="1"/>
    </xf>
    <xf numFmtId="0" fontId="14" fillId="9" borderId="19" xfId="507" applyFont="1" applyFill="1" applyBorder="1" applyAlignment="1">
      <alignment horizontal="left" vertical="center"/>
    </xf>
    <xf numFmtId="0" fontId="14" fillId="9" borderId="22" xfId="507" applyFont="1" applyFill="1" applyBorder="1" applyAlignment="1">
      <alignment horizontal="left" vertical="center"/>
    </xf>
    <xf numFmtId="0" fontId="14" fillId="9" borderId="29" xfId="507" applyFont="1" applyFill="1" applyBorder="1" applyAlignment="1">
      <alignment horizontal="left" vertical="center"/>
    </xf>
    <xf numFmtId="0" fontId="17" fillId="4" borderId="8" xfId="2" applyFont="1" applyFill="1" applyBorder="1" applyAlignment="1">
      <alignment horizontal="center" vertical="center"/>
    </xf>
    <xf numFmtId="0" fontId="17" fillId="4" borderId="9" xfId="2" applyFont="1" applyFill="1" applyBorder="1" applyAlignment="1">
      <alignment horizontal="center" vertical="center"/>
    </xf>
    <xf numFmtId="0" fontId="16" fillId="9" borderId="20" xfId="2" applyFont="1" applyFill="1" applyBorder="1" applyAlignment="1">
      <alignment horizontal="center" vertical="center"/>
    </xf>
    <xf numFmtId="0" fontId="16" fillId="9" borderId="24" xfId="2" applyFont="1" applyFill="1" applyBorder="1" applyAlignment="1">
      <alignment horizontal="center" vertical="center" wrapText="1"/>
    </xf>
    <xf numFmtId="0" fontId="16" fillId="9" borderId="25" xfId="2" applyFont="1" applyFill="1" applyBorder="1" applyAlignment="1">
      <alignment horizontal="center" vertical="center" wrapText="1"/>
    </xf>
    <xf numFmtId="0" fontId="14" fillId="9" borderId="20" xfId="507" applyFont="1" applyFill="1" applyBorder="1" applyAlignment="1">
      <alignment horizontal="left" vertical="center"/>
    </xf>
    <xf numFmtId="0" fontId="14" fillId="9" borderId="16" xfId="507" applyFont="1" applyFill="1" applyBorder="1" applyAlignment="1">
      <alignment horizontal="left" vertical="center"/>
    </xf>
    <xf numFmtId="0" fontId="14" fillId="9" borderId="30" xfId="507" applyFont="1" applyFill="1" applyBorder="1" applyAlignment="1">
      <alignment horizontal="left" vertical="center"/>
    </xf>
    <xf numFmtId="0" fontId="14" fillId="9" borderId="21" xfId="507" applyFont="1" applyFill="1" applyBorder="1" applyAlignment="1">
      <alignment horizontal="left" vertical="center"/>
    </xf>
    <xf numFmtId="0" fontId="14" fillId="9" borderId="23" xfId="507" applyFont="1" applyFill="1" applyBorder="1" applyAlignment="1">
      <alignment horizontal="left" vertical="center"/>
    </xf>
    <xf numFmtId="0" fontId="14" fillId="9" borderId="31" xfId="507" applyFont="1" applyFill="1" applyBorder="1" applyAlignment="1">
      <alignment horizontal="left" vertical="center"/>
    </xf>
    <xf numFmtId="0" fontId="16" fillId="9" borderId="16" xfId="2" applyFont="1" applyFill="1" applyBorder="1" applyAlignment="1">
      <alignment horizontal="center" vertical="center" wrapText="1"/>
    </xf>
    <xf numFmtId="0" fontId="16" fillId="9" borderId="34" xfId="2" applyFont="1" applyFill="1" applyBorder="1" applyAlignment="1">
      <alignment horizontal="center" vertical="center" wrapText="1"/>
    </xf>
    <xf numFmtId="0" fontId="16" fillId="9" borderId="16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4" fillId="11" borderId="17" xfId="0" applyNumberFormat="1" applyFont="1" applyFill="1" applyBorder="1" applyAlignment="1">
      <alignment horizontal="left" vertical="center" wrapText="1"/>
    </xf>
    <xf numFmtId="44" fontId="4" fillId="11" borderId="16" xfId="0" applyNumberFormat="1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4" fontId="0" fillId="0" borderId="0" xfId="0" applyNumberFormat="1"/>
    <xf numFmtId="0" fontId="17" fillId="4" borderId="4" xfId="2" applyFont="1" applyFill="1" applyBorder="1" applyAlignment="1">
      <alignment horizontal="center" vertical="center"/>
    </xf>
    <xf numFmtId="0" fontId="17" fillId="4" borderId="0" xfId="2" applyFont="1" applyFill="1" applyBorder="1" applyAlignment="1">
      <alignment horizontal="center" vertical="center"/>
    </xf>
    <xf numFmtId="44" fontId="17" fillId="4" borderId="0" xfId="2" applyNumberFormat="1" applyFont="1" applyFill="1" applyBorder="1" applyAlignment="1">
      <alignment horizontal="center" vertical="center"/>
    </xf>
    <xf numFmtId="166" fontId="0" fillId="0" borderId="0" xfId="0" applyNumberFormat="1"/>
    <xf numFmtId="166" fontId="14" fillId="4" borderId="38" xfId="2" applyNumberFormat="1" applyFont="1" applyFill="1" applyBorder="1" applyAlignment="1">
      <alignment horizontal="center" vertical="center"/>
    </xf>
    <xf numFmtId="44" fontId="14" fillId="12" borderId="36" xfId="2" applyNumberFormat="1" applyFont="1" applyFill="1" applyBorder="1" applyAlignment="1">
      <alignment horizontal="center" vertical="center"/>
    </xf>
    <xf numFmtId="0" fontId="4" fillId="12" borderId="33" xfId="2" applyFont="1" applyFill="1" applyBorder="1"/>
    <xf numFmtId="44" fontId="14" fillId="12" borderId="37" xfId="2" applyNumberFormat="1" applyFont="1" applyFill="1" applyBorder="1" applyAlignment="1">
      <alignment horizontal="center" vertical="center"/>
    </xf>
    <xf numFmtId="166" fontId="16" fillId="10" borderId="11" xfId="2" applyNumberFormat="1" applyFont="1" applyFill="1" applyBorder="1" applyAlignment="1">
      <alignment horizontal="center" vertical="center"/>
    </xf>
    <xf numFmtId="166" fontId="16" fillId="11" borderId="6" xfId="2" applyNumberFormat="1" applyFont="1" applyFill="1" applyBorder="1" applyAlignment="1">
      <alignment horizontal="center" vertical="center"/>
    </xf>
    <xf numFmtId="165" fontId="17" fillId="10" borderId="20" xfId="2" applyNumberFormat="1" applyFont="1" applyFill="1" applyBorder="1" applyAlignment="1">
      <alignment horizontal="right" vertical="center"/>
    </xf>
    <xf numFmtId="165" fontId="17" fillId="10" borderId="16" xfId="2" applyNumberFormat="1" applyFont="1" applyFill="1" applyBorder="1" applyAlignment="1">
      <alignment horizontal="right" vertical="center"/>
    </xf>
    <xf numFmtId="165" fontId="17" fillId="10" borderId="32" xfId="2" applyNumberFormat="1" applyFont="1" applyFill="1" applyBorder="1" applyAlignment="1">
      <alignment horizontal="right" vertical="center"/>
    </xf>
    <xf numFmtId="165" fontId="16" fillId="9" borderId="8" xfId="2" applyNumberFormat="1" applyFont="1" applyFill="1" applyBorder="1" applyAlignment="1">
      <alignment horizontal="right" vertical="center"/>
    </xf>
    <xf numFmtId="165" fontId="16" fillId="9" borderId="9" xfId="2" applyNumberFormat="1" applyFont="1" applyFill="1" applyBorder="1" applyAlignment="1">
      <alignment horizontal="right" vertical="center"/>
    </xf>
    <xf numFmtId="165" fontId="16" fillId="9" borderId="10" xfId="2" applyNumberFormat="1" applyFont="1" applyFill="1" applyBorder="1" applyAlignment="1">
      <alignment horizontal="right" vertical="center"/>
    </xf>
    <xf numFmtId="166" fontId="16" fillId="10" borderId="8" xfId="2" applyNumberFormat="1" applyFont="1" applyFill="1" applyBorder="1" applyAlignment="1">
      <alignment horizontal="right" vertical="center"/>
    </xf>
    <xf numFmtId="9" fontId="16" fillId="10" borderId="8" xfId="2" applyNumberFormat="1" applyFont="1" applyFill="1" applyBorder="1" applyAlignment="1">
      <alignment horizontal="center" vertical="center"/>
    </xf>
    <xf numFmtId="166" fontId="16" fillId="10" borderId="8" xfId="508" applyNumberFormat="1" applyFont="1" applyFill="1" applyBorder="1" applyAlignment="1">
      <alignment horizontal="center" vertical="center"/>
    </xf>
    <xf numFmtId="166" fontId="14" fillId="4" borderId="2" xfId="2" applyNumberFormat="1" applyFont="1" applyFill="1" applyBorder="1" applyAlignment="1">
      <alignment horizontal="center" vertical="center"/>
    </xf>
    <xf numFmtId="0" fontId="4" fillId="4" borderId="24" xfId="2" applyFont="1" applyFill="1" applyBorder="1" applyAlignment="1">
      <alignment vertical="center"/>
    </xf>
    <xf numFmtId="0" fontId="14" fillId="4" borderId="15" xfId="2" applyFont="1" applyFill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4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4" borderId="4" xfId="2" applyFont="1" applyFill="1" applyBorder="1" applyAlignment="1">
      <alignment horizontal="center" vertical="center"/>
    </xf>
    <xf numFmtId="0" fontId="3" fillId="4" borderId="0" xfId="2" applyFont="1" applyFill="1" applyBorder="1" applyAlignment="1">
      <alignment horizontal="center" vertical="center"/>
    </xf>
    <xf numFmtId="0" fontId="3" fillId="4" borderId="25" xfId="2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4" borderId="13" xfId="2" applyFont="1" applyFill="1" applyBorder="1" applyAlignment="1">
      <alignment vertical="center"/>
    </xf>
    <xf numFmtId="0" fontId="4" fillId="4" borderId="15" xfId="2" applyFont="1" applyFill="1" applyBorder="1" applyAlignment="1">
      <alignment vertical="center"/>
    </xf>
    <xf numFmtId="0" fontId="4" fillId="4" borderId="12" xfId="2" applyFont="1" applyFill="1" applyBorder="1" applyAlignment="1">
      <alignment vertical="center"/>
    </xf>
  </cellXfs>
  <cellStyles count="1060">
    <cellStyle name="Cálculo 2" xfId="507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" xfId="17" builtinId="8" hidden="1"/>
    <cellStyle name="Hiperlink" xfId="19" builtinId="8" hidden="1"/>
    <cellStyle name="Hiperlink" xfId="21" builtinId="8" hidden="1"/>
    <cellStyle name="Hiperlink" xfId="23" builtinId="8" hidden="1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" xfId="37" builtinId="8" hidden="1"/>
    <cellStyle name="Hiperlink" xfId="39" builtinId="8" hidden="1"/>
    <cellStyle name="Hiperlink" xfId="41" builtinId="8" hidden="1"/>
    <cellStyle name="Hiperlink" xfId="43" builtinId="8" hidden="1"/>
    <cellStyle name="Hiperlink" xfId="45" builtinId="8" hidden="1"/>
    <cellStyle name="Hiperlink" xfId="47" builtinId="8" hidden="1"/>
    <cellStyle name="Hiperlink" xfId="49" builtinId="8" hidden="1"/>
    <cellStyle name="Hiperlink" xfId="51" builtinId="8" hidden="1"/>
    <cellStyle name="Hiperlink" xfId="53" builtinId="8" hidden="1"/>
    <cellStyle name="Hiperlink" xfId="55" builtinId="8" hidden="1"/>
    <cellStyle name="Hiperlink" xfId="57" builtinId="8" hidden="1"/>
    <cellStyle name="Hiperlink" xfId="59" builtinId="8" hidden="1"/>
    <cellStyle name="Hiperlink" xfId="61" builtinId="8" hidden="1"/>
    <cellStyle name="Hiperlink" xfId="63" builtinId="8" hidden="1"/>
    <cellStyle name="Hiperlink" xfId="65" builtinId="8" hidden="1"/>
    <cellStyle name="Hiperlink" xfId="67" builtinId="8" hidden="1"/>
    <cellStyle name="Hiperlink" xfId="69" builtinId="8" hidden="1"/>
    <cellStyle name="Hiperlink" xfId="71" builtinId="8" hidden="1"/>
    <cellStyle name="Hiperlink" xfId="73" builtinId="8" hidden="1"/>
    <cellStyle name="Hiperlink" xfId="75" builtinId="8" hidden="1"/>
    <cellStyle name="Hiperlink" xfId="77" builtinId="8" hidden="1"/>
    <cellStyle name="Hiperlink" xfId="79" builtinId="8" hidden="1"/>
    <cellStyle name="Hiperlink" xfId="81" builtinId="8" hidden="1"/>
    <cellStyle name="Hiperlink" xfId="83" builtinId="8" hidden="1"/>
    <cellStyle name="Hiperlink" xfId="85" builtinId="8" hidden="1"/>
    <cellStyle name="Hiperlink" xfId="87" builtinId="8" hidden="1"/>
    <cellStyle name="Hiperlink" xfId="89" builtinId="8" hidden="1"/>
    <cellStyle name="Hiperlink" xfId="91" builtinId="8" hidden="1"/>
    <cellStyle name="Hiperlink" xfId="93" builtinId="8" hidden="1"/>
    <cellStyle name="Hiperlink" xfId="95" builtinId="8" hidden="1"/>
    <cellStyle name="Hiperlink" xfId="97" builtinId="8" hidden="1"/>
    <cellStyle name="Hiperlink" xfId="99" builtinId="8" hidden="1"/>
    <cellStyle name="Hiperlink" xfId="101" builtinId="8" hidden="1"/>
    <cellStyle name="Hiperlink" xfId="103" builtinId="8" hidden="1"/>
    <cellStyle name="Hiperlink" xfId="105" builtinId="8" hidden="1"/>
    <cellStyle name="Hiperlink" xfId="107" builtinId="8" hidden="1"/>
    <cellStyle name="Hiperlink" xfId="109" builtinId="8" hidden="1"/>
    <cellStyle name="Hiperlink" xfId="111" builtinId="8" hidden="1"/>
    <cellStyle name="Hiperlink" xfId="113" builtinId="8" hidden="1"/>
    <cellStyle name="Hiperlink" xfId="115" builtinId="8" hidden="1"/>
    <cellStyle name="Hiperlink" xfId="117" builtinId="8" hidden="1"/>
    <cellStyle name="Hiperlink" xfId="119" builtinId="8" hidden="1"/>
    <cellStyle name="Hiperlink" xfId="121" builtinId="8" hidden="1"/>
    <cellStyle name="Hiperlink" xfId="123" builtinId="8" hidden="1"/>
    <cellStyle name="Hiperlink" xfId="125" builtinId="8" hidden="1"/>
    <cellStyle name="Hiperlink" xfId="127" builtinId="8" hidden="1"/>
    <cellStyle name="Hiperlink" xfId="129" builtinId="8" hidden="1"/>
    <cellStyle name="Hiperlink" xfId="131" builtinId="8" hidden="1"/>
    <cellStyle name="Hiperlink" xfId="134" builtinId="8" hidden="1"/>
    <cellStyle name="Hiperlink" xfId="136" builtinId="8" hidden="1"/>
    <cellStyle name="Hiperlink" xfId="138" builtinId="8" hidden="1"/>
    <cellStyle name="Hiperlink" xfId="140" builtinId="8" hidden="1"/>
    <cellStyle name="Hiperlink" xfId="142" builtinId="8" hidden="1"/>
    <cellStyle name="Hiperlink" xfId="144" builtinId="8" hidden="1"/>
    <cellStyle name="Hiperlink" xfId="146" builtinId="8" hidden="1"/>
    <cellStyle name="Hiperlink" xfId="148" builtinId="8" hidden="1"/>
    <cellStyle name="Hiperlink" xfId="150" builtinId="8" hidden="1"/>
    <cellStyle name="Hiperlink" xfId="152" builtinId="8" hidden="1"/>
    <cellStyle name="Hiperlink" xfId="154" builtinId="8" hidden="1"/>
    <cellStyle name="Hiperlink" xfId="156" builtinId="8" hidden="1"/>
    <cellStyle name="Hiperlink" xfId="158" builtinId="8" hidden="1"/>
    <cellStyle name="Hiperlink" xfId="160" builtinId="8" hidden="1"/>
    <cellStyle name="Hiperlink" xfId="162" builtinId="8" hidden="1"/>
    <cellStyle name="Hiperlink" xfId="164" builtinId="8" hidden="1"/>
    <cellStyle name="Hiperlink" xfId="166" builtinId="8" hidden="1"/>
    <cellStyle name="Hiperlink" xfId="168" builtinId="8" hidden="1"/>
    <cellStyle name="Hiperlink" xfId="170" builtinId="8" hidden="1"/>
    <cellStyle name="Hiperlink" xfId="172" builtinId="8" hidden="1"/>
    <cellStyle name="Hiperlink" xfId="174" builtinId="8" hidden="1"/>
    <cellStyle name="Hiperlink" xfId="176" builtinId="8" hidden="1"/>
    <cellStyle name="Hiperlink" xfId="178" builtinId="8" hidden="1"/>
    <cellStyle name="Hiperlink" xfId="180" builtinId="8" hidden="1"/>
    <cellStyle name="Hiperlink" xfId="182" builtinId="8" hidden="1"/>
    <cellStyle name="Hiperlink" xfId="184" builtinId="8" hidden="1"/>
    <cellStyle name="Hiperlink" xfId="186" builtinId="8" hidden="1"/>
    <cellStyle name="Hiperlink" xfId="188" builtinId="8" hidden="1"/>
    <cellStyle name="Hiperlink" xfId="190" builtinId="8" hidden="1"/>
    <cellStyle name="Hiperlink" xfId="192" builtinId="8" hidden="1"/>
    <cellStyle name="Hiperlink" xfId="194" builtinId="8" hidden="1"/>
    <cellStyle name="Hiperlink" xfId="196" builtinId="8" hidden="1"/>
    <cellStyle name="Hiperlink" xfId="198" builtinId="8" hidden="1"/>
    <cellStyle name="Hiperlink" xfId="200" builtinId="8" hidden="1"/>
    <cellStyle name="Hiperlink" xfId="202" builtinId="8" hidden="1"/>
    <cellStyle name="Hiperlink" xfId="204" builtinId="8" hidden="1"/>
    <cellStyle name="Hiperlink" xfId="206" builtinId="8" hidden="1"/>
    <cellStyle name="Hiperlink" xfId="208" builtinId="8" hidden="1"/>
    <cellStyle name="Hiperlink" xfId="210" builtinId="8" hidden="1"/>
    <cellStyle name="Hiperlink" xfId="212" builtinId="8" hidden="1"/>
    <cellStyle name="Hiperlink" xfId="214" builtinId="8" hidden="1"/>
    <cellStyle name="Hiperlink" xfId="216" builtinId="8" hidden="1"/>
    <cellStyle name="Hiperlink" xfId="218" builtinId="8" hidden="1"/>
    <cellStyle name="Hiperlink" xfId="220" builtinId="8" hidden="1"/>
    <cellStyle name="Hiperlink" xfId="222" builtinId="8" hidden="1"/>
    <cellStyle name="Hiperlink" xfId="224" builtinId="8" hidden="1"/>
    <cellStyle name="Hiperlink" xfId="226" builtinId="8" hidden="1"/>
    <cellStyle name="Hiperlink" xfId="228" builtinId="8" hidden="1"/>
    <cellStyle name="Hiperlink" xfId="230" builtinId="8" hidden="1"/>
    <cellStyle name="Hiperlink" xfId="232" builtinId="8" hidden="1"/>
    <cellStyle name="Hiperlink" xfId="234" builtinId="8" hidden="1"/>
    <cellStyle name="Hiperlink" xfId="236" builtinId="8" hidden="1"/>
    <cellStyle name="Hiperlink" xfId="238" builtinId="8" hidden="1"/>
    <cellStyle name="Hiperlink" xfId="240" builtinId="8" hidden="1"/>
    <cellStyle name="Hiperlink" xfId="242" builtinId="8" hidden="1"/>
    <cellStyle name="Hiperlink" xfId="244" builtinId="8" hidden="1"/>
    <cellStyle name="Hiperlink" xfId="246" builtinId="8" hidden="1"/>
    <cellStyle name="Hiperlink" xfId="248" builtinId="8" hidden="1"/>
    <cellStyle name="Hiperlink" xfId="250" builtinId="8" hidden="1"/>
    <cellStyle name="Hiperlink" xfId="252" builtinId="8" hidden="1"/>
    <cellStyle name="Hiperlink" xfId="254" builtinId="8" hidden="1"/>
    <cellStyle name="Hiperlink" xfId="256" builtinId="8" hidden="1"/>
    <cellStyle name="Hiperlink" xfId="258" builtinId="8" hidden="1"/>
    <cellStyle name="Hiperlink" xfId="260" builtinId="8" hidden="1"/>
    <cellStyle name="Hiperlink" xfId="262" builtinId="8" hidden="1"/>
    <cellStyle name="Hiperlink" xfId="264" builtinId="8" hidden="1"/>
    <cellStyle name="Hiperlink" xfId="266" builtinId="8" hidden="1"/>
    <cellStyle name="Hiperlink" xfId="268" builtinId="8" hidden="1"/>
    <cellStyle name="Hiperlink" xfId="270" builtinId="8" hidden="1"/>
    <cellStyle name="Hiperlink" xfId="272" builtinId="8" hidden="1"/>
    <cellStyle name="Hiperlink" xfId="274" builtinId="8" hidden="1"/>
    <cellStyle name="Hiperlink" xfId="276" builtinId="8" hidden="1"/>
    <cellStyle name="Hiperlink" xfId="278" builtinId="8" hidden="1"/>
    <cellStyle name="Hiperlink" xfId="280" builtinId="8" hidden="1"/>
    <cellStyle name="Hiperlink" xfId="282" builtinId="8" hidden="1"/>
    <cellStyle name="Hiperlink" xfId="284" builtinId="8" hidden="1"/>
    <cellStyle name="Hiperlink" xfId="286" builtinId="8" hidden="1"/>
    <cellStyle name="Hiperlink" xfId="288" builtinId="8" hidden="1"/>
    <cellStyle name="Hiperlink" xfId="290" builtinId="8" hidden="1"/>
    <cellStyle name="Hiperlink" xfId="292" builtinId="8" hidden="1"/>
    <cellStyle name="Hiperlink" xfId="294" builtinId="8" hidden="1"/>
    <cellStyle name="Hiperlink" xfId="296" builtinId="8" hidden="1"/>
    <cellStyle name="Hiperlink" xfId="298" builtinId="8" hidden="1"/>
    <cellStyle name="Hiperlink" xfId="300" builtinId="8" hidden="1"/>
    <cellStyle name="Hiperlink" xfId="302" builtinId="8" hidden="1"/>
    <cellStyle name="Hiperlink" xfId="304" builtinId="8" hidden="1"/>
    <cellStyle name="Hiperlink" xfId="306" builtinId="8" hidden="1"/>
    <cellStyle name="Hiperlink" xfId="308" builtinId="8" hidden="1"/>
    <cellStyle name="Hiperlink" xfId="310" builtinId="8" hidden="1"/>
    <cellStyle name="Hiperlink" xfId="312" builtinId="8" hidden="1"/>
    <cellStyle name="Hiperlink" xfId="314" builtinId="8" hidden="1"/>
    <cellStyle name="Hiperlink" xfId="316" builtinId="8" hidden="1"/>
    <cellStyle name="Hiperlink" xfId="318" builtinId="8" hidden="1"/>
    <cellStyle name="Hiperlink" xfId="320" builtinId="8" hidden="1"/>
    <cellStyle name="Hiperlink" xfId="322" builtinId="8" hidden="1"/>
    <cellStyle name="Hiperlink" xfId="324" builtinId="8" hidden="1"/>
    <cellStyle name="Hiperlink" xfId="326" builtinId="8" hidden="1"/>
    <cellStyle name="Hiperlink" xfId="328" builtinId="8" hidden="1"/>
    <cellStyle name="Hiperlink" xfId="330" builtinId="8" hidden="1"/>
    <cellStyle name="Hiperlink" xfId="332" builtinId="8" hidden="1"/>
    <cellStyle name="Hiperlink" xfId="334" builtinId="8" hidden="1"/>
    <cellStyle name="Hiperlink" xfId="336" builtinId="8" hidden="1"/>
    <cellStyle name="Hiperlink" xfId="338" builtinId="8" hidden="1"/>
    <cellStyle name="Hiperlink" xfId="340" builtinId="8" hidden="1"/>
    <cellStyle name="Hiperlink" xfId="342" builtinId="8" hidden="1"/>
    <cellStyle name="Hiperlink" xfId="344" builtinId="8" hidden="1"/>
    <cellStyle name="Hiperlink" xfId="346" builtinId="8" hidden="1"/>
    <cellStyle name="Hiperlink" xfId="348" builtinId="8" hidden="1"/>
    <cellStyle name="Hiperlink" xfId="350" builtinId="8" hidden="1"/>
    <cellStyle name="Hiperlink" xfId="352" builtinId="8" hidden="1"/>
    <cellStyle name="Hiperlink" xfId="354" builtinId="8" hidden="1"/>
    <cellStyle name="Hiperlink" xfId="356" builtinId="8" hidden="1"/>
    <cellStyle name="Hiperlink" xfId="358" builtinId="8" hidden="1"/>
    <cellStyle name="Hiperlink" xfId="360" builtinId="8" hidden="1"/>
    <cellStyle name="Hiperlink" xfId="362" builtinId="8" hidden="1"/>
    <cellStyle name="Hiperlink" xfId="364" builtinId="8" hidden="1"/>
    <cellStyle name="Hiperlink" xfId="366" builtinId="8" hidden="1"/>
    <cellStyle name="Hiperlink" xfId="368" builtinId="8" hidden="1"/>
    <cellStyle name="Hiperlink" xfId="370" builtinId="8" hidden="1"/>
    <cellStyle name="Hiperlink" xfId="372" builtinId="8" hidden="1"/>
    <cellStyle name="Hiperlink" xfId="374" builtinId="8" hidden="1"/>
    <cellStyle name="Hiperlink" xfId="376" builtinId="8" hidden="1"/>
    <cellStyle name="Hiperlink" xfId="378" builtinId="8" hidden="1"/>
    <cellStyle name="Hiperlink" xfId="380" builtinId="8" hidden="1"/>
    <cellStyle name="Hiperlink" xfId="382" builtinId="8" hidden="1"/>
    <cellStyle name="Hiperlink" xfId="384" builtinId="8" hidden="1"/>
    <cellStyle name="Hiperlink" xfId="386" builtinId="8" hidden="1"/>
    <cellStyle name="Hiperlink" xfId="388" builtinId="8" hidden="1"/>
    <cellStyle name="Hiperlink" xfId="390" builtinId="8" hidden="1"/>
    <cellStyle name="Hiperlink" xfId="392" builtinId="8" hidden="1"/>
    <cellStyle name="Hiperlink" xfId="394" builtinId="8" hidden="1"/>
    <cellStyle name="Hiperlink" xfId="396" builtinId="8" hidden="1"/>
    <cellStyle name="Hiperlink" xfId="398" builtinId="8" hidden="1"/>
    <cellStyle name="Hiperlink" xfId="400" builtinId="8" hidden="1"/>
    <cellStyle name="Hiperlink" xfId="402" builtinId="8" hidden="1"/>
    <cellStyle name="Hiperlink" xfId="404" builtinId="8" hidden="1"/>
    <cellStyle name="Hiperlink" xfId="406" builtinId="8" hidden="1"/>
    <cellStyle name="Hiperlink" xfId="408" builtinId="8" hidden="1"/>
    <cellStyle name="Hiperlink" xfId="410" builtinId="8" hidden="1"/>
    <cellStyle name="Hiperlink" xfId="412" builtinId="8" hidden="1"/>
    <cellStyle name="Hiperlink" xfId="414" builtinId="8" hidden="1"/>
    <cellStyle name="Hiperlink" xfId="416" builtinId="8" hidden="1"/>
    <cellStyle name="Hiperlink" xfId="418" builtinId="8" hidden="1"/>
    <cellStyle name="Hiperlink" xfId="420" builtinId="8" hidden="1"/>
    <cellStyle name="Hiperlink" xfId="422" builtinId="8" hidden="1"/>
    <cellStyle name="Hiperlink" xfId="424" builtinId="8" hidden="1"/>
    <cellStyle name="Hiperlink" xfId="426" builtinId="8" hidden="1"/>
    <cellStyle name="Hiperlink" xfId="428" builtinId="8" hidden="1"/>
    <cellStyle name="Hiperlink" xfId="430" builtinId="8" hidden="1"/>
    <cellStyle name="Hiperlink" xfId="432" builtinId="8" hidden="1"/>
    <cellStyle name="Hiperlink" xfId="434" builtinId="8" hidden="1"/>
    <cellStyle name="Hiperlink" xfId="436" builtinId="8" hidden="1"/>
    <cellStyle name="Hiperlink" xfId="438" builtinId="8" hidden="1"/>
    <cellStyle name="Hiperlink" xfId="440" builtinId="8" hidden="1"/>
    <cellStyle name="Hiperlink" xfId="442" builtinId="8" hidden="1"/>
    <cellStyle name="Hiperlink" xfId="444" builtinId="8" hidden="1"/>
    <cellStyle name="Hiperlink" xfId="446" builtinId="8" hidden="1"/>
    <cellStyle name="Hiperlink" xfId="448" builtinId="8" hidden="1"/>
    <cellStyle name="Hiperlink" xfId="450" builtinId="8" hidden="1"/>
    <cellStyle name="Hiperlink" xfId="452" builtinId="8" hidden="1"/>
    <cellStyle name="Hiperlink" xfId="454" builtinId="8" hidden="1"/>
    <cellStyle name="Hiperlink" xfId="456" builtinId="8" hidden="1"/>
    <cellStyle name="Hiperlink" xfId="458" builtinId="8" hidden="1"/>
    <cellStyle name="Hiperlink" xfId="460" builtinId="8" hidden="1"/>
    <cellStyle name="Hiperlink" xfId="462" builtinId="8" hidden="1"/>
    <cellStyle name="Hiperlink" xfId="464" builtinId="8" hidden="1"/>
    <cellStyle name="Hiperlink" xfId="466" builtinId="8" hidden="1"/>
    <cellStyle name="Hiperlink" xfId="468" builtinId="8" hidden="1"/>
    <cellStyle name="Hiperlink" xfId="470" builtinId="8" hidden="1"/>
    <cellStyle name="Hiperlink" xfId="472" builtinId="8" hidden="1"/>
    <cellStyle name="Hiperlink" xfId="474" builtinId="8" hidden="1"/>
    <cellStyle name="Hiperlink" xfId="476" builtinId="8" hidden="1"/>
    <cellStyle name="Hiperlink" xfId="478" builtinId="8" hidden="1"/>
    <cellStyle name="Hiperlink" xfId="480" builtinId="8" hidden="1"/>
    <cellStyle name="Hiperlink" xfId="482" builtinId="8" hidden="1"/>
    <cellStyle name="Hiperlink" xfId="484" builtinId="8" hidden="1"/>
    <cellStyle name="Hiperlink" xfId="486" builtinId="8" hidden="1"/>
    <cellStyle name="Hiperlink" xfId="488" builtinId="8" hidden="1"/>
    <cellStyle name="Hiperlink" xfId="490" builtinId="8" hidden="1"/>
    <cellStyle name="Hiperlink" xfId="492" builtinId="8" hidden="1"/>
    <cellStyle name="Hiperlink" xfId="494" builtinId="8" hidden="1"/>
    <cellStyle name="Hiperlink" xfId="496" builtinId="8" hidden="1"/>
    <cellStyle name="Hiperlink" xfId="498" builtinId="8" hidden="1"/>
    <cellStyle name="Hiperlink" xfId="500" builtinId="8" hidden="1"/>
    <cellStyle name="Hiperlink" xfId="502" builtinId="8" hidden="1"/>
    <cellStyle name="Hiperlink" xfId="504" builtinId="8" hidden="1"/>
    <cellStyle name="Hiperlink" xfId="509" builtinId="8" hidden="1"/>
    <cellStyle name="Hiperlink" xfId="511" builtinId="8" hidden="1"/>
    <cellStyle name="Hiperlink" xfId="513" builtinId="8" hidden="1"/>
    <cellStyle name="Hiperlink" xfId="515" builtinId="8" hidden="1"/>
    <cellStyle name="Hiperlink" xfId="517" builtinId="8" hidden="1"/>
    <cellStyle name="Hiperlink" xfId="519" builtinId="8" hidden="1"/>
    <cellStyle name="Hiperlink" xfId="521" builtinId="8" hidden="1"/>
    <cellStyle name="Hiperlink" xfId="523" builtinId="8" hidden="1"/>
    <cellStyle name="Hiperlink" xfId="525" builtinId="8" hidden="1"/>
    <cellStyle name="Hiperlink" xfId="527" builtinId="8" hidden="1"/>
    <cellStyle name="Hiperlink" xfId="529" builtinId="8" hidden="1"/>
    <cellStyle name="Hiperlink" xfId="536" builtinId="8" hidden="1"/>
    <cellStyle name="Hiperlink" xfId="538" builtinId="8" hidden="1"/>
    <cellStyle name="Hiperlink" xfId="540" builtinId="8" hidden="1"/>
    <cellStyle name="Hiperlink" xfId="542" builtinId="8" hidden="1"/>
    <cellStyle name="Hiperlink" xfId="544" builtinId="8" hidden="1"/>
    <cellStyle name="Hiperlink" xfId="546" builtinId="8" hidden="1"/>
    <cellStyle name="Hiperlink" xfId="548" builtinId="8" hidden="1"/>
    <cellStyle name="Hiperlink" xfId="550" builtinId="8" hidden="1"/>
    <cellStyle name="Hiperlink" xfId="552" builtinId="8" hidden="1"/>
    <cellStyle name="Hiperlink" xfId="554" builtinId="8" hidden="1"/>
    <cellStyle name="Hiperlink" xfId="556" builtinId="8" hidden="1"/>
    <cellStyle name="Hiperlink" xfId="558" builtinId="8" hidden="1"/>
    <cellStyle name="Hiperlink" xfId="560" builtinId="8" hidden="1"/>
    <cellStyle name="Hiperlink" xfId="562" builtinId="8" hidden="1"/>
    <cellStyle name="Hiperlink" xfId="564" builtinId="8" hidden="1"/>
    <cellStyle name="Hiperlink" xfId="566" builtinId="8" hidden="1"/>
    <cellStyle name="Hiperlink" xfId="568" builtinId="8" hidden="1"/>
    <cellStyle name="Hiperlink" xfId="570" builtinId="8" hidden="1"/>
    <cellStyle name="Hiperlink" xfId="572" builtinId="8" hidden="1"/>
    <cellStyle name="Hiperlink" xfId="574" builtinId="8" hidden="1"/>
    <cellStyle name="Hiperlink" xfId="576" builtinId="8" hidden="1"/>
    <cellStyle name="Hiperlink" xfId="578" builtinId="8" hidden="1"/>
    <cellStyle name="Hiperlink" xfId="580" builtinId="8" hidden="1"/>
    <cellStyle name="Hiperlink" xfId="582" builtinId="8" hidden="1"/>
    <cellStyle name="Hiperlink" xfId="584" builtinId="8" hidden="1"/>
    <cellStyle name="Hiperlink" xfId="586" builtinId="8" hidden="1"/>
    <cellStyle name="Hiperlink" xfId="588" builtinId="8" hidden="1"/>
    <cellStyle name="Hiperlink" xfId="590" builtinId="8" hidden="1"/>
    <cellStyle name="Hiperlink" xfId="592" builtinId="8" hidden="1"/>
    <cellStyle name="Hiperlink" xfId="594" builtinId="8" hidden="1"/>
    <cellStyle name="Hiperlink" xfId="596" builtinId="8" hidden="1"/>
    <cellStyle name="Hiperlink" xfId="598" builtinId="8" hidden="1"/>
    <cellStyle name="Hiperlink" xfId="600" builtinId="8" hidden="1"/>
    <cellStyle name="Hiperlink" xfId="602" builtinId="8" hidden="1"/>
    <cellStyle name="Hiperlink" xfId="604" builtinId="8" hidden="1"/>
    <cellStyle name="Hiperlink" xfId="606" builtinId="8" hidden="1"/>
    <cellStyle name="Hiperlink" xfId="608" builtinId="8" hidden="1"/>
    <cellStyle name="Hiperlink" xfId="610" builtinId="8" hidden="1"/>
    <cellStyle name="Hiperlink" xfId="612" builtinId="8" hidden="1"/>
    <cellStyle name="Hiperlink" xfId="614" builtinId="8" hidden="1"/>
    <cellStyle name="Hiperlink" xfId="616" builtinId="8" hidden="1"/>
    <cellStyle name="Hiperlink" xfId="618" builtinId="8" hidden="1"/>
    <cellStyle name="Hiperlink" xfId="620" builtinId="8" hidden="1"/>
    <cellStyle name="Hiperlink" xfId="622" builtinId="8" hidden="1"/>
    <cellStyle name="Hiperlink" xfId="624" builtinId="8" hidden="1"/>
    <cellStyle name="Hiperlink" xfId="626" builtinId="8" hidden="1"/>
    <cellStyle name="Hiperlink" xfId="628" builtinId="8" hidden="1"/>
    <cellStyle name="Hiperlink" xfId="630" builtinId="8" hidden="1"/>
    <cellStyle name="Hiperlink" xfId="632" builtinId="8" hidden="1"/>
    <cellStyle name="Hiperlink" xfId="634" builtinId="8" hidden="1"/>
    <cellStyle name="Hiperlink" xfId="636" builtinId="8" hidden="1"/>
    <cellStyle name="Hiperlink" xfId="638" builtinId="8" hidden="1"/>
    <cellStyle name="Hiperlink" xfId="640" builtinId="8" hidden="1"/>
    <cellStyle name="Hiperlink" xfId="642" builtinId="8" hidden="1"/>
    <cellStyle name="Hiperlink" xfId="644" builtinId="8" hidden="1"/>
    <cellStyle name="Hiperlink" xfId="646" builtinId="8" hidden="1"/>
    <cellStyle name="Hiperlink" xfId="648" builtinId="8" hidden="1"/>
    <cellStyle name="Hiperlink" xfId="650" builtinId="8" hidden="1"/>
    <cellStyle name="Hiperlink" xfId="652" builtinId="8" hidden="1"/>
    <cellStyle name="Hiperlink" xfId="654" builtinId="8" hidden="1"/>
    <cellStyle name="Hiperlink" xfId="656" builtinId="8" hidden="1"/>
    <cellStyle name="Hiperlink" xfId="658" builtinId="8" hidden="1"/>
    <cellStyle name="Hiperlink" xfId="660" builtinId="8" hidden="1"/>
    <cellStyle name="Hiperlink" xfId="662" builtinId="8" hidden="1"/>
    <cellStyle name="Hiperlink" xfId="664" builtinId="8" hidden="1"/>
    <cellStyle name="Hiperlink" xfId="666" builtinId="8" hidden="1"/>
    <cellStyle name="Hiperlink" xfId="668" builtinId="8" hidden="1"/>
    <cellStyle name="Hiperlink" xfId="670" builtinId="8" hidden="1"/>
    <cellStyle name="Hiperlink" xfId="672" builtinId="8" hidden="1"/>
    <cellStyle name="Hiperlink" xfId="674" builtinId="8" hidden="1"/>
    <cellStyle name="Hiperlink" xfId="676" builtinId="8" hidden="1"/>
    <cellStyle name="Hiperlink" xfId="678" builtinId="8" hidden="1"/>
    <cellStyle name="Hiperlink" xfId="680" builtinId="8" hidden="1"/>
    <cellStyle name="Hiperlink" xfId="682" builtinId="8" hidden="1"/>
    <cellStyle name="Hiperlink" xfId="684" builtinId="8" hidden="1"/>
    <cellStyle name="Hiperlink" xfId="686" builtinId="8" hidden="1"/>
    <cellStyle name="Hiperlink" xfId="688" builtinId="8" hidden="1"/>
    <cellStyle name="Hiperlink" xfId="690" builtinId="8" hidden="1"/>
    <cellStyle name="Hiperlink" xfId="692" builtinId="8" hidden="1"/>
    <cellStyle name="Hiperlink" xfId="694" builtinId="8" hidden="1"/>
    <cellStyle name="Hiperlink" xfId="696" builtinId="8" hidden="1"/>
    <cellStyle name="Hiperlink" xfId="698" builtinId="8" hidden="1"/>
    <cellStyle name="Hiperlink" xfId="700" builtinId="8" hidden="1"/>
    <cellStyle name="Hiperlink" xfId="702" builtinId="8" hidden="1"/>
    <cellStyle name="Hiperlink" xfId="704" builtinId="8" hidden="1"/>
    <cellStyle name="Hiperlink" xfId="706" builtinId="8" hidden="1"/>
    <cellStyle name="Hiperlink" xfId="708" builtinId="8" hidden="1"/>
    <cellStyle name="Hiperlink" xfId="710" builtinId="8" hidden="1"/>
    <cellStyle name="Hiperlink" xfId="712" builtinId="8" hidden="1"/>
    <cellStyle name="Hiperlink" xfId="714" builtinId="8" hidden="1"/>
    <cellStyle name="Hiperlink" xfId="716" builtinId="8" hidden="1"/>
    <cellStyle name="Hiperlink" xfId="718" builtinId="8" hidden="1"/>
    <cellStyle name="Hiperlink" xfId="720" builtinId="8" hidden="1"/>
    <cellStyle name="Hiperlink" xfId="722" builtinId="8" hidden="1"/>
    <cellStyle name="Hiperlink" xfId="724" builtinId="8" hidden="1"/>
    <cellStyle name="Hiperlink" xfId="726" builtinId="8" hidden="1"/>
    <cellStyle name="Hiperlink" xfId="728" builtinId="8" hidden="1"/>
    <cellStyle name="Hiperlink" xfId="730" builtinId="8" hidden="1"/>
    <cellStyle name="Hiperlink" xfId="732" builtinId="8" hidden="1"/>
    <cellStyle name="Hiperlink" xfId="734" builtinId="8" hidden="1"/>
    <cellStyle name="Hiperlink" xfId="736" builtinId="8" hidden="1"/>
    <cellStyle name="Hiperlink" xfId="738" builtinId="8" hidden="1"/>
    <cellStyle name="Hiperlink" xfId="740" builtinId="8" hidden="1"/>
    <cellStyle name="Hiperlink" xfId="742" builtinId="8" hidden="1"/>
    <cellStyle name="Hiperlink" xfId="744" builtinId="8" hidden="1"/>
    <cellStyle name="Hiperlink" xfId="746" builtinId="8" hidden="1"/>
    <cellStyle name="Hiperlink" xfId="748" builtinId="8" hidden="1"/>
    <cellStyle name="Hiperlink" xfId="750" builtinId="8" hidden="1"/>
    <cellStyle name="Hiperlink" xfId="752" builtinId="8" hidden="1"/>
    <cellStyle name="Hiperlink" xfId="754" builtinId="8" hidden="1"/>
    <cellStyle name="Hiperlink" xfId="756" builtinId="8" hidden="1"/>
    <cellStyle name="Hiperlink" xfId="758" builtinId="8" hidden="1"/>
    <cellStyle name="Hiperlink" xfId="760" builtinId="8" hidden="1"/>
    <cellStyle name="Hiperlink" xfId="762" builtinId="8" hidden="1"/>
    <cellStyle name="Hiperlink" xfId="764" builtinId="8" hidden="1"/>
    <cellStyle name="Hiperlink" xfId="766" builtinId="8" hidden="1"/>
    <cellStyle name="Hiperlink" xfId="768" builtinId="8" hidden="1"/>
    <cellStyle name="Hiperlink" xfId="770" builtinId="8" hidden="1"/>
    <cellStyle name="Hiperlink" xfId="772" builtinId="8" hidden="1"/>
    <cellStyle name="Hiperlink" xfId="774" builtinId="8" hidden="1"/>
    <cellStyle name="Hiperlink" xfId="776" builtinId="8" hidden="1"/>
    <cellStyle name="Hiperlink" xfId="778" builtinId="8" hidden="1"/>
    <cellStyle name="Hiperlink" xfId="780" builtinId="8" hidden="1"/>
    <cellStyle name="Hiperlink" xfId="782" builtinId="8" hidden="1"/>
    <cellStyle name="Hiperlink" xfId="784" builtinId="8" hidden="1"/>
    <cellStyle name="Hiperlink" xfId="786" builtinId="8" hidden="1"/>
    <cellStyle name="Hiperlink" xfId="788" builtinId="8" hidden="1"/>
    <cellStyle name="Hiperlink" xfId="790" builtinId="8" hidden="1"/>
    <cellStyle name="Hiperlink" xfId="792" builtinId="8" hidden="1"/>
    <cellStyle name="Hiperlink" xfId="794" builtinId="8" hidden="1"/>
    <cellStyle name="Hiperlink" xfId="796" builtinId="8" hidden="1"/>
    <cellStyle name="Hiperlink" xfId="798" builtinId="8" hidden="1"/>
    <cellStyle name="Hiperlink" xfId="800" builtinId="8" hidden="1"/>
    <cellStyle name="Hiperlink" xfId="802" builtinId="8" hidden="1"/>
    <cellStyle name="Hiperlink" xfId="804" builtinId="8" hidden="1"/>
    <cellStyle name="Hiperlink" xfId="806" builtinId="8" hidden="1"/>
    <cellStyle name="Hiperlink" xfId="808" builtinId="8" hidden="1"/>
    <cellStyle name="Hiperlink" xfId="810" builtinId="8" hidden="1"/>
    <cellStyle name="Hiperlink" xfId="812" builtinId="8" hidden="1"/>
    <cellStyle name="Hiperlink" xfId="814" builtinId="8" hidden="1"/>
    <cellStyle name="Hiperlink" xfId="816" builtinId="8" hidden="1"/>
    <cellStyle name="Hiperlink" xfId="818" builtinId="8" hidden="1"/>
    <cellStyle name="Hiperlink" xfId="820" builtinId="8" hidden="1"/>
    <cellStyle name="Hiperlink" xfId="822" builtinId="8" hidden="1"/>
    <cellStyle name="Hiperlink" xfId="824" builtinId="8" hidden="1"/>
    <cellStyle name="Hiperlink" xfId="826" builtinId="8" hidden="1"/>
    <cellStyle name="Hiperlink" xfId="828" builtinId="8" hidden="1"/>
    <cellStyle name="Hiperlink" xfId="830" builtinId="8" hidden="1"/>
    <cellStyle name="Hiperlink" xfId="832" builtinId="8" hidden="1"/>
    <cellStyle name="Hiperlink" xfId="834" builtinId="8" hidden="1"/>
    <cellStyle name="Hiperlink" xfId="836" builtinId="8" hidden="1"/>
    <cellStyle name="Hiperlink" xfId="838" builtinId="8" hidden="1"/>
    <cellStyle name="Hiperlink" xfId="840" builtinId="8" hidden="1"/>
    <cellStyle name="Hiperlink" xfId="842" builtinId="8" hidden="1"/>
    <cellStyle name="Hiperlink" xfId="844" builtinId="8" hidden="1"/>
    <cellStyle name="Hiperlink" xfId="846" builtinId="8" hidden="1"/>
    <cellStyle name="Hiperlink" xfId="848" builtinId="8" hidden="1"/>
    <cellStyle name="Hiperlink" xfId="850" builtinId="8" hidden="1"/>
    <cellStyle name="Hiperlink" xfId="852" builtinId="8" hidden="1"/>
    <cellStyle name="Hiperlink" xfId="854" builtinId="8" hidden="1"/>
    <cellStyle name="Hiperlink" xfId="856" builtinId="8" hidden="1"/>
    <cellStyle name="Hiperlink" xfId="858" builtinId="8" hidden="1"/>
    <cellStyle name="Hiperlink" xfId="860" builtinId="8" hidden="1"/>
    <cellStyle name="Hiperlink" xfId="862" builtinId="8" hidden="1"/>
    <cellStyle name="Hiperlink" xfId="864" builtinId="8" hidden="1"/>
    <cellStyle name="Hiperlink" xfId="866" builtinId="8" hidden="1"/>
    <cellStyle name="Hiperlink" xfId="868" builtinId="8" hidden="1"/>
    <cellStyle name="Hiperlink" xfId="870" builtinId="8" hidden="1"/>
    <cellStyle name="Hiperlink" xfId="872" builtinId="8" hidden="1"/>
    <cellStyle name="Hiperlink" xfId="874" builtinId="8" hidden="1"/>
    <cellStyle name="Hiperlink" xfId="876" builtinId="8" hidden="1"/>
    <cellStyle name="Hiperlink" xfId="878" builtinId="8" hidden="1"/>
    <cellStyle name="Hiperlink" xfId="880" builtinId="8" hidden="1"/>
    <cellStyle name="Hiperlink" xfId="882" builtinId="8" hidden="1"/>
    <cellStyle name="Hiperlink" xfId="884" builtinId="8" hidden="1"/>
    <cellStyle name="Hiperlink" xfId="886" builtinId="8" hidden="1"/>
    <cellStyle name="Hiperlink" xfId="888" builtinId="8" hidden="1"/>
    <cellStyle name="Hiperlink" xfId="890" builtinId="8" hidden="1"/>
    <cellStyle name="Hiperlink" xfId="892" builtinId="8" hidden="1"/>
    <cellStyle name="Hiperlink" xfId="894" builtinId="8" hidden="1"/>
    <cellStyle name="Hiperlink" xfId="896" builtinId="8" hidden="1"/>
    <cellStyle name="Hiperlink" xfId="898" builtinId="8" hidden="1"/>
    <cellStyle name="Hiperlink" xfId="900" builtinId="8" hidden="1"/>
    <cellStyle name="Hiperlink" xfId="902" builtinId="8" hidden="1"/>
    <cellStyle name="Hiperlink" xfId="904" builtinId="8" hidden="1"/>
    <cellStyle name="Hiperlink" xfId="906" builtinId="8" hidden="1"/>
    <cellStyle name="Hiperlink" xfId="908" builtinId="8" hidden="1"/>
    <cellStyle name="Hiperlink" xfId="910" builtinId="8" hidden="1"/>
    <cellStyle name="Hiperlink" xfId="912" builtinId="8" hidden="1"/>
    <cellStyle name="Hiperlink" xfId="914" builtinId="8" hidden="1"/>
    <cellStyle name="Hiperlink" xfId="916" builtinId="8" hidden="1"/>
    <cellStyle name="Hiperlink" xfId="918" builtinId="8" hidden="1"/>
    <cellStyle name="Hiperlink" xfId="920" builtinId="8" hidden="1"/>
    <cellStyle name="Hiperlink" xfId="922" builtinId="8" hidden="1"/>
    <cellStyle name="Hiperlink" xfId="924" builtinId="8" hidden="1"/>
    <cellStyle name="Hiperlink" xfId="926" builtinId="8" hidden="1"/>
    <cellStyle name="Hiperlink" xfId="928" builtinId="8" hidden="1"/>
    <cellStyle name="Hiperlink" xfId="930" builtinId="8" hidden="1"/>
    <cellStyle name="Hiperlink" xfId="932" builtinId="8" hidden="1"/>
    <cellStyle name="Hiperlink" xfId="934" builtinId="8" hidden="1"/>
    <cellStyle name="Hiperlink" xfId="936" builtinId="8" hidden="1"/>
    <cellStyle name="Hiperlink" xfId="938" builtinId="8" hidden="1"/>
    <cellStyle name="Hiperlink" xfId="940" builtinId="8" hidden="1"/>
    <cellStyle name="Hiperlink" xfId="942" builtinId="8" hidden="1"/>
    <cellStyle name="Hiperlink" xfId="944" builtinId="8" hidden="1"/>
    <cellStyle name="Hiperlink" xfId="946" builtinId="8" hidden="1"/>
    <cellStyle name="Hiperlink" xfId="948" builtinId="8" hidden="1"/>
    <cellStyle name="Hiperlink" xfId="950" builtinId="8" hidden="1"/>
    <cellStyle name="Hiperlink" xfId="952" builtinId="8" hidden="1"/>
    <cellStyle name="Hiperlink" xfId="954" builtinId="8" hidden="1"/>
    <cellStyle name="Hiperlink" xfId="956" builtinId="8" hidden="1"/>
    <cellStyle name="Hiperlink" xfId="958" builtinId="8" hidden="1"/>
    <cellStyle name="Hiperlink" xfId="960" builtinId="8" hidden="1"/>
    <cellStyle name="Hiperlink" xfId="962" builtinId="8" hidden="1"/>
    <cellStyle name="Hiperlink" xfId="964" builtinId="8" hidden="1"/>
    <cellStyle name="Hiperlink" xfId="966" builtinId="8" hidden="1"/>
    <cellStyle name="Hiperlink" xfId="968" builtinId="8" hidden="1"/>
    <cellStyle name="Hiperlink" xfId="970" builtinId="8" hidden="1"/>
    <cellStyle name="Hiperlink" xfId="972" builtinId="8" hidden="1"/>
    <cellStyle name="Hiperlink" xfId="974" builtinId="8" hidden="1"/>
    <cellStyle name="Hiperlink" xfId="976" builtinId="8" hidden="1"/>
    <cellStyle name="Hiperlink" xfId="978" builtinId="8" hidden="1"/>
    <cellStyle name="Hiperlink" xfId="980" builtinId="8" hidden="1"/>
    <cellStyle name="Hiperlink" xfId="982" builtinId="8" hidden="1"/>
    <cellStyle name="Hiperlink" xfId="984" builtinId="8" hidden="1"/>
    <cellStyle name="Hiperlink" xfId="986" builtinId="8" hidden="1"/>
    <cellStyle name="Hiperlink" xfId="988" builtinId="8" hidden="1"/>
    <cellStyle name="Hiperlink" xfId="990" builtinId="8" hidden="1"/>
    <cellStyle name="Hiperlink" xfId="992" builtinId="8" hidden="1"/>
    <cellStyle name="Hiperlink" xfId="994" builtinId="8" hidden="1"/>
    <cellStyle name="Hiperlink" xfId="996" builtinId="8" hidden="1"/>
    <cellStyle name="Hiperlink" xfId="998" builtinId="8" hidden="1"/>
    <cellStyle name="Hiperlink" xfId="1000" builtinId="8" hidden="1"/>
    <cellStyle name="Hiperlink" xfId="1002" builtinId="8" hidden="1"/>
    <cellStyle name="Hiperlink" xfId="1004" builtinId="8" hidden="1"/>
    <cellStyle name="Hiperlink" xfId="1006" builtinId="8" hidden="1"/>
    <cellStyle name="Hiperlink" xfId="1008" builtinId="8" hidden="1"/>
    <cellStyle name="Hiperlink" xfId="1010" builtinId="8" hidden="1"/>
    <cellStyle name="Hiperlink" xfId="1012" builtinId="8" hidden="1"/>
    <cellStyle name="Hiperlink" xfId="1014" builtinId="8" hidden="1"/>
    <cellStyle name="Hiperlink" xfId="1016" builtinId="8" hidden="1"/>
    <cellStyle name="Hiperlink" xfId="1018" builtinId="8" hidden="1"/>
    <cellStyle name="Hiperlink" xfId="1020" builtinId="8" hidden="1"/>
    <cellStyle name="Hiperlink" xfId="1022" builtinId="8" hidden="1"/>
    <cellStyle name="Hiperlink" xfId="1024" builtinId="8" hidden="1"/>
    <cellStyle name="Hiperlink" xfId="1026" builtinId="8" hidden="1"/>
    <cellStyle name="Hiperlink" xfId="1028" builtinId="8" hidden="1"/>
    <cellStyle name="Hiperlink" xfId="1030" builtinId="8" hidden="1"/>
    <cellStyle name="Hiperlink" xfId="1032" builtinId="8" hidden="1"/>
    <cellStyle name="Hiperlink" xfId="1034" builtinId="8" hidden="1"/>
    <cellStyle name="Hiperlink" xfId="1036" builtinId="8" hidden="1"/>
    <cellStyle name="Hiperlink" xfId="1038" builtinId="8" hidden="1"/>
    <cellStyle name="Hiperlink" xfId="1040" builtinId="8" hidden="1"/>
    <cellStyle name="Hiperlink" xfId="1042" builtinId="8" hidden="1"/>
    <cellStyle name="Hiperlink" xfId="1044" builtinId="8" hidden="1"/>
    <cellStyle name="Hiperlink" xfId="1046" builtinId="8" hidden="1"/>
    <cellStyle name="Hiperlink" xfId="1048" builtinId="8" hidden="1"/>
    <cellStyle name="Hiperlink" xfId="1050" builtinId="8" hidden="1"/>
    <cellStyle name="Hiperlink" xfId="1052" builtinId="8" hidden="1"/>
    <cellStyle name="Hiperlink" xfId="1054" builtinId="8" hidden="1"/>
    <cellStyle name="Hiperlink" xfId="1056" builtinId="8" hidden="1"/>
    <cellStyle name="Hiperlink" xfId="1058" builtinId="8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Hiperlink Visitado" xfId="18" builtinId="9" hidden="1"/>
    <cellStyle name="Hiperlink Visitado" xfId="20" builtinId="9" hidden="1"/>
    <cellStyle name="Hiperlink Visitado" xfId="22" builtinId="9" hidden="1"/>
    <cellStyle name="Hiperlink Visitado" xfId="24" builtinId="9" hidden="1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Hiperlink Visitado" xfId="38" builtinId="9" hidden="1"/>
    <cellStyle name="Hiperlink Visitado" xfId="40" builtinId="9" hidden="1"/>
    <cellStyle name="Hiperlink Visitado" xfId="42" builtinId="9" hidden="1"/>
    <cellStyle name="Hiperlink Visitado" xfId="44" builtinId="9" hidden="1"/>
    <cellStyle name="Hiperlink Visitado" xfId="46" builtinId="9" hidden="1"/>
    <cellStyle name="Hiperlink Visitado" xfId="48" builtinId="9" hidden="1"/>
    <cellStyle name="Hiperlink Visitado" xfId="50" builtinId="9" hidden="1"/>
    <cellStyle name="Hiperlink Visitado" xfId="52" builtinId="9" hidden="1"/>
    <cellStyle name="Hiperlink Visitado" xfId="54" builtinId="9" hidden="1"/>
    <cellStyle name="Hiperlink Visitado" xfId="56" builtinId="9" hidden="1"/>
    <cellStyle name="Hiperlink Visitado" xfId="58" builtinId="9" hidden="1"/>
    <cellStyle name="Hiperlink Visitado" xfId="60" builtinId="9" hidden="1"/>
    <cellStyle name="Hiperlink Visitado" xfId="62" builtinId="9" hidden="1"/>
    <cellStyle name="Hiperlink Visitado" xfId="64" builtinId="9" hidden="1"/>
    <cellStyle name="Hiperlink Visitado" xfId="66" builtinId="9" hidden="1"/>
    <cellStyle name="Hiperlink Visitado" xfId="68" builtinId="9" hidden="1"/>
    <cellStyle name="Hiperlink Visitado" xfId="70" builtinId="9" hidden="1"/>
    <cellStyle name="Hiperlink Visitado" xfId="72" builtinId="9" hidden="1"/>
    <cellStyle name="Hiperlink Visitado" xfId="74" builtinId="9" hidden="1"/>
    <cellStyle name="Hiperlink Visitado" xfId="76" builtinId="9" hidden="1"/>
    <cellStyle name="Hiperlink Visitado" xfId="78" builtinId="9" hidden="1"/>
    <cellStyle name="Hiperlink Visitado" xfId="80" builtinId="9" hidden="1"/>
    <cellStyle name="Hiperlink Visitado" xfId="82" builtinId="9" hidden="1"/>
    <cellStyle name="Hiperlink Visitado" xfId="84" builtinId="9" hidden="1"/>
    <cellStyle name="Hiperlink Visitado" xfId="86" builtinId="9" hidden="1"/>
    <cellStyle name="Hiperlink Visitado" xfId="88" builtinId="9" hidden="1"/>
    <cellStyle name="Hiperlink Visitado" xfId="90" builtinId="9" hidden="1"/>
    <cellStyle name="Hiperlink Visitado" xfId="92" builtinId="9" hidden="1"/>
    <cellStyle name="Hiperlink Visitado" xfId="94" builtinId="9" hidden="1"/>
    <cellStyle name="Hiperlink Visitado" xfId="96" builtinId="9" hidden="1"/>
    <cellStyle name="Hiperlink Visitado" xfId="98" builtinId="9" hidden="1"/>
    <cellStyle name="Hiperlink Visitado" xfId="100" builtinId="9" hidden="1"/>
    <cellStyle name="Hiperlink Visitado" xfId="102" builtinId="9" hidden="1"/>
    <cellStyle name="Hiperlink Visitado" xfId="104" builtinId="9" hidden="1"/>
    <cellStyle name="Hiperlink Visitado" xfId="106" builtinId="9" hidden="1"/>
    <cellStyle name="Hiperlink Visitado" xfId="108" builtinId="9" hidden="1"/>
    <cellStyle name="Hiperlink Visitado" xfId="110" builtinId="9" hidden="1"/>
    <cellStyle name="Hiperlink Visitado" xfId="112" builtinId="9" hidden="1"/>
    <cellStyle name="Hiperlink Visitado" xfId="114" builtinId="9" hidden="1"/>
    <cellStyle name="Hiperlink Visitado" xfId="116" builtinId="9" hidden="1"/>
    <cellStyle name="Hiperlink Visitado" xfId="118" builtinId="9" hidden="1"/>
    <cellStyle name="Hiperlink Visitado" xfId="120" builtinId="9" hidden="1"/>
    <cellStyle name="Hiperlink Visitado" xfId="122" builtinId="9" hidden="1"/>
    <cellStyle name="Hiperlink Visitado" xfId="124" builtinId="9" hidden="1"/>
    <cellStyle name="Hiperlink Visitado" xfId="126" builtinId="9" hidden="1"/>
    <cellStyle name="Hiperlink Visitado" xfId="128" builtinId="9" hidden="1"/>
    <cellStyle name="Hiperlink Visitado" xfId="130" builtinId="9" hidden="1"/>
    <cellStyle name="Hiperlink Visitado" xfId="132" builtinId="9" hidden="1"/>
    <cellStyle name="Hiperlink Visitado" xfId="135" builtinId="9" hidden="1"/>
    <cellStyle name="Hiperlink Visitado" xfId="137" builtinId="9" hidden="1"/>
    <cellStyle name="Hiperlink Visitado" xfId="139" builtinId="9" hidden="1"/>
    <cellStyle name="Hiperlink Visitado" xfId="141" builtinId="9" hidden="1"/>
    <cellStyle name="Hiperlink Visitado" xfId="143" builtinId="9" hidden="1"/>
    <cellStyle name="Hiperlink Visitado" xfId="145" builtinId="9" hidden="1"/>
    <cellStyle name="Hiperlink Visitado" xfId="147" builtinId="9" hidden="1"/>
    <cellStyle name="Hiperlink Visitado" xfId="149" builtinId="9" hidden="1"/>
    <cellStyle name="Hiperlink Visitado" xfId="151" builtinId="9" hidden="1"/>
    <cellStyle name="Hiperlink Visitado" xfId="153" builtinId="9" hidden="1"/>
    <cellStyle name="Hiperlink Visitado" xfId="155" builtinId="9" hidden="1"/>
    <cellStyle name="Hiperlink Visitado" xfId="157" builtinId="9" hidden="1"/>
    <cellStyle name="Hiperlink Visitado" xfId="159" builtinId="9" hidden="1"/>
    <cellStyle name="Hiperlink Visitado" xfId="161" builtinId="9" hidden="1"/>
    <cellStyle name="Hiperlink Visitado" xfId="163" builtinId="9" hidden="1"/>
    <cellStyle name="Hiperlink Visitado" xfId="165" builtinId="9" hidden="1"/>
    <cellStyle name="Hiperlink Visitado" xfId="167" builtinId="9" hidden="1"/>
    <cellStyle name="Hiperlink Visitado" xfId="169" builtinId="9" hidden="1"/>
    <cellStyle name="Hiperlink Visitado" xfId="171" builtinId="9" hidden="1"/>
    <cellStyle name="Hiperlink Visitado" xfId="173" builtinId="9" hidden="1"/>
    <cellStyle name="Hiperlink Visitado" xfId="175" builtinId="9" hidden="1"/>
    <cellStyle name="Hiperlink Visitado" xfId="177" builtinId="9" hidden="1"/>
    <cellStyle name="Hiperlink Visitado" xfId="179" builtinId="9" hidden="1"/>
    <cellStyle name="Hiperlink Visitado" xfId="181" builtinId="9" hidden="1"/>
    <cellStyle name="Hiperlink Visitado" xfId="183" builtinId="9" hidden="1"/>
    <cellStyle name="Hiperlink Visitado" xfId="185" builtinId="9" hidden="1"/>
    <cellStyle name="Hiperlink Visitado" xfId="187" builtinId="9" hidden="1"/>
    <cellStyle name="Hiperlink Visitado" xfId="189" builtinId="9" hidden="1"/>
    <cellStyle name="Hiperlink Visitado" xfId="191" builtinId="9" hidden="1"/>
    <cellStyle name="Hiperlink Visitado" xfId="193" builtinId="9" hidden="1"/>
    <cellStyle name="Hiperlink Visitado" xfId="195" builtinId="9" hidden="1"/>
    <cellStyle name="Hiperlink Visitado" xfId="197" builtinId="9" hidden="1"/>
    <cellStyle name="Hiperlink Visitado" xfId="199" builtinId="9" hidden="1"/>
    <cellStyle name="Hiperlink Visitado" xfId="201" builtinId="9" hidden="1"/>
    <cellStyle name="Hiperlink Visitado" xfId="203" builtinId="9" hidden="1"/>
    <cellStyle name="Hiperlink Visitado" xfId="205" builtinId="9" hidden="1"/>
    <cellStyle name="Hiperlink Visitado" xfId="207" builtinId="9" hidden="1"/>
    <cellStyle name="Hiperlink Visitado" xfId="209" builtinId="9" hidden="1"/>
    <cellStyle name="Hiperlink Visitado" xfId="211" builtinId="9" hidden="1"/>
    <cellStyle name="Hiperlink Visitado" xfId="213" builtinId="9" hidden="1"/>
    <cellStyle name="Hiperlink Visitado" xfId="215" builtinId="9" hidden="1"/>
    <cellStyle name="Hiperlink Visitado" xfId="217" builtinId="9" hidden="1"/>
    <cellStyle name="Hiperlink Visitado" xfId="219" builtinId="9" hidden="1"/>
    <cellStyle name="Hiperlink Visitado" xfId="221" builtinId="9" hidden="1"/>
    <cellStyle name="Hiperlink Visitado" xfId="223" builtinId="9" hidden="1"/>
    <cellStyle name="Hiperlink Visitado" xfId="225" builtinId="9" hidden="1"/>
    <cellStyle name="Hiperlink Visitado" xfId="227" builtinId="9" hidden="1"/>
    <cellStyle name="Hiperlink Visitado" xfId="229" builtinId="9" hidden="1"/>
    <cellStyle name="Hiperlink Visitado" xfId="231" builtinId="9" hidden="1"/>
    <cellStyle name="Hiperlink Visitado" xfId="233" builtinId="9" hidden="1"/>
    <cellStyle name="Hiperlink Visitado" xfId="235" builtinId="9" hidden="1"/>
    <cellStyle name="Hiperlink Visitado" xfId="237" builtinId="9" hidden="1"/>
    <cellStyle name="Hiperlink Visitado" xfId="239" builtinId="9" hidden="1"/>
    <cellStyle name="Hiperlink Visitado" xfId="241" builtinId="9" hidden="1"/>
    <cellStyle name="Hiperlink Visitado" xfId="243" builtinId="9" hidden="1"/>
    <cellStyle name="Hiperlink Visitado" xfId="245" builtinId="9" hidden="1"/>
    <cellStyle name="Hiperlink Visitado" xfId="247" builtinId="9" hidden="1"/>
    <cellStyle name="Hiperlink Visitado" xfId="249" builtinId="9" hidden="1"/>
    <cellStyle name="Hiperlink Visitado" xfId="251" builtinId="9" hidden="1"/>
    <cellStyle name="Hiperlink Visitado" xfId="253" builtinId="9" hidden="1"/>
    <cellStyle name="Hiperlink Visitado" xfId="255" builtinId="9" hidden="1"/>
    <cellStyle name="Hiperlink Visitado" xfId="257" builtinId="9" hidden="1"/>
    <cellStyle name="Hiperlink Visitado" xfId="259" builtinId="9" hidden="1"/>
    <cellStyle name="Hiperlink Visitado" xfId="261" builtinId="9" hidden="1"/>
    <cellStyle name="Hiperlink Visitado" xfId="263" builtinId="9" hidden="1"/>
    <cellStyle name="Hiperlink Visitado" xfId="265" builtinId="9" hidden="1"/>
    <cellStyle name="Hiperlink Visitado" xfId="267" builtinId="9" hidden="1"/>
    <cellStyle name="Hiperlink Visitado" xfId="269" builtinId="9" hidden="1"/>
    <cellStyle name="Hiperlink Visitado" xfId="271" builtinId="9" hidden="1"/>
    <cellStyle name="Hiperlink Visitado" xfId="273" builtinId="9" hidden="1"/>
    <cellStyle name="Hiperlink Visitado" xfId="275" builtinId="9" hidden="1"/>
    <cellStyle name="Hiperlink Visitado" xfId="277" builtinId="9" hidden="1"/>
    <cellStyle name="Hiperlink Visitado" xfId="279" builtinId="9" hidden="1"/>
    <cellStyle name="Hiperlink Visitado" xfId="281" builtinId="9" hidden="1"/>
    <cellStyle name="Hiperlink Visitado" xfId="283" builtinId="9" hidden="1"/>
    <cellStyle name="Hiperlink Visitado" xfId="285" builtinId="9" hidden="1"/>
    <cellStyle name="Hiperlink Visitado" xfId="287" builtinId="9" hidden="1"/>
    <cellStyle name="Hiperlink Visitado" xfId="289" builtinId="9" hidden="1"/>
    <cellStyle name="Hiperlink Visitado" xfId="291" builtinId="9" hidden="1"/>
    <cellStyle name="Hiperlink Visitado" xfId="293" builtinId="9" hidden="1"/>
    <cellStyle name="Hiperlink Visitado" xfId="295" builtinId="9" hidden="1"/>
    <cellStyle name="Hiperlink Visitado" xfId="297" builtinId="9" hidden="1"/>
    <cellStyle name="Hiperlink Visitado" xfId="299" builtinId="9" hidden="1"/>
    <cellStyle name="Hiperlink Visitado" xfId="301" builtinId="9" hidden="1"/>
    <cellStyle name="Hiperlink Visitado" xfId="303" builtinId="9" hidden="1"/>
    <cellStyle name="Hiperlink Visitado" xfId="305" builtinId="9" hidden="1"/>
    <cellStyle name="Hiperlink Visitado" xfId="307" builtinId="9" hidden="1"/>
    <cellStyle name="Hiperlink Visitado" xfId="309" builtinId="9" hidden="1"/>
    <cellStyle name="Hiperlink Visitado" xfId="311" builtinId="9" hidden="1"/>
    <cellStyle name="Hiperlink Visitado" xfId="313" builtinId="9" hidden="1"/>
    <cellStyle name="Hiperlink Visitado" xfId="315" builtinId="9" hidden="1"/>
    <cellStyle name="Hiperlink Visitado" xfId="317" builtinId="9" hidden="1"/>
    <cellStyle name="Hiperlink Visitado" xfId="319" builtinId="9" hidden="1"/>
    <cellStyle name="Hiperlink Visitado" xfId="321" builtinId="9" hidden="1"/>
    <cellStyle name="Hiperlink Visitado" xfId="323" builtinId="9" hidden="1"/>
    <cellStyle name="Hiperlink Visitado" xfId="325" builtinId="9" hidden="1"/>
    <cellStyle name="Hiperlink Visitado" xfId="327" builtinId="9" hidden="1"/>
    <cellStyle name="Hiperlink Visitado" xfId="329" builtinId="9" hidden="1"/>
    <cellStyle name="Hiperlink Visitado" xfId="331" builtinId="9" hidden="1"/>
    <cellStyle name="Hiperlink Visitado" xfId="333" builtinId="9" hidden="1"/>
    <cellStyle name="Hiperlink Visitado" xfId="335" builtinId="9" hidden="1"/>
    <cellStyle name="Hiperlink Visitado" xfId="337" builtinId="9" hidden="1"/>
    <cellStyle name="Hiperlink Visitado" xfId="339" builtinId="9" hidden="1"/>
    <cellStyle name="Hiperlink Visitado" xfId="341" builtinId="9" hidden="1"/>
    <cellStyle name="Hiperlink Visitado" xfId="343" builtinId="9" hidden="1"/>
    <cellStyle name="Hiperlink Visitado" xfId="345" builtinId="9" hidden="1"/>
    <cellStyle name="Hiperlink Visitado" xfId="347" builtinId="9" hidden="1"/>
    <cellStyle name="Hiperlink Visitado" xfId="349" builtinId="9" hidden="1"/>
    <cellStyle name="Hiperlink Visitado" xfId="351" builtinId="9" hidden="1"/>
    <cellStyle name="Hiperlink Visitado" xfId="353" builtinId="9" hidden="1"/>
    <cellStyle name="Hiperlink Visitado" xfId="355" builtinId="9" hidden="1"/>
    <cellStyle name="Hiperlink Visitado" xfId="357" builtinId="9" hidden="1"/>
    <cellStyle name="Hiperlink Visitado" xfId="359" builtinId="9" hidden="1"/>
    <cellStyle name="Hiperlink Visitado" xfId="361" builtinId="9" hidden="1"/>
    <cellStyle name="Hiperlink Visitado" xfId="363" builtinId="9" hidden="1"/>
    <cellStyle name="Hiperlink Visitado" xfId="365" builtinId="9" hidden="1"/>
    <cellStyle name="Hiperlink Visitado" xfId="367" builtinId="9" hidden="1"/>
    <cellStyle name="Hiperlink Visitado" xfId="369" builtinId="9" hidden="1"/>
    <cellStyle name="Hiperlink Visitado" xfId="371" builtinId="9" hidden="1"/>
    <cellStyle name="Hiperlink Visitado" xfId="373" builtinId="9" hidden="1"/>
    <cellStyle name="Hiperlink Visitado" xfId="375" builtinId="9" hidden="1"/>
    <cellStyle name="Hiperlink Visitado" xfId="377" builtinId="9" hidden="1"/>
    <cellStyle name="Hiperlink Visitado" xfId="379" builtinId="9" hidden="1"/>
    <cellStyle name="Hiperlink Visitado" xfId="381" builtinId="9" hidden="1"/>
    <cellStyle name="Hiperlink Visitado" xfId="383" builtinId="9" hidden="1"/>
    <cellStyle name="Hiperlink Visitado" xfId="385" builtinId="9" hidden="1"/>
    <cellStyle name="Hiperlink Visitado" xfId="387" builtinId="9" hidden="1"/>
    <cellStyle name="Hiperlink Visitado" xfId="389" builtinId="9" hidden="1"/>
    <cellStyle name="Hiperlink Visitado" xfId="391" builtinId="9" hidden="1"/>
    <cellStyle name="Hiperlink Visitado" xfId="393" builtinId="9" hidden="1"/>
    <cellStyle name="Hiperlink Visitado" xfId="395" builtinId="9" hidden="1"/>
    <cellStyle name="Hiperlink Visitado" xfId="397" builtinId="9" hidden="1"/>
    <cellStyle name="Hiperlink Visitado" xfId="399" builtinId="9" hidden="1"/>
    <cellStyle name="Hiperlink Visitado" xfId="401" builtinId="9" hidden="1"/>
    <cellStyle name="Hiperlink Visitado" xfId="403" builtinId="9" hidden="1"/>
    <cellStyle name="Hiperlink Visitado" xfId="405" builtinId="9" hidden="1"/>
    <cellStyle name="Hiperlink Visitado" xfId="407" builtinId="9" hidden="1"/>
    <cellStyle name="Hiperlink Visitado" xfId="409" builtinId="9" hidden="1"/>
    <cellStyle name="Hiperlink Visitado" xfId="411" builtinId="9" hidden="1"/>
    <cellStyle name="Hiperlink Visitado" xfId="413" builtinId="9" hidden="1"/>
    <cellStyle name="Hiperlink Visitado" xfId="415" builtinId="9" hidden="1"/>
    <cellStyle name="Hiperlink Visitado" xfId="417" builtinId="9" hidden="1"/>
    <cellStyle name="Hiperlink Visitado" xfId="419" builtinId="9" hidden="1"/>
    <cellStyle name="Hiperlink Visitado" xfId="421" builtinId="9" hidden="1"/>
    <cellStyle name="Hiperlink Visitado" xfId="423" builtinId="9" hidden="1"/>
    <cellStyle name="Hiperlink Visitado" xfId="425" builtinId="9" hidden="1"/>
    <cellStyle name="Hiperlink Visitado" xfId="427" builtinId="9" hidden="1"/>
    <cellStyle name="Hiperlink Visitado" xfId="429" builtinId="9" hidden="1"/>
    <cellStyle name="Hiperlink Visitado" xfId="431" builtinId="9" hidden="1"/>
    <cellStyle name="Hiperlink Visitado" xfId="433" builtinId="9" hidden="1"/>
    <cellStyle name="Hiperlink Visitado" xfId="435" builtinId="9" hidden="1"/>
    <cellStyle name="Hiperlink Visitado" xfId="437" builtinId="9" hidden="1"/>
    <cellStyle name="Hiperlink Visitado" xfId="439" builtinId="9" hidden="1"/>
    <cellStyle name="Hiperlink Visitado" xfId="441" builtinId="9" hidden="1"/>
    <cellStyle name="Hiperlink Visitado" xfId="443" builtinId="9" hidden="1"/>
    <cellStyle name="Hiperlink Visitado" xfId="445" builtinId="9" hidden="1"/>
    <cellStyle name="Hiperlink Visitado" xfId="447" builtinId="9" hidden="1"/>
    <cellStyle name="Hiperlink Visitado" xfId="449" builtinId="9" hidden="1"/>
    <cellStyle name="Hiperlink Visitado" xfId="451" builtinId="9" hidden="1"/>
    <cellStyle name="Hiperlink Visitado" xfId="453" builtinId="9" hidden="1"/>
    <cellStyle name="Hiperlink Visitado" xfId="455" builtinId="9" hidden="1"/>
    <cellStyle name="Hiperlink Visitado" xfId="457" builtinId="9" hidden="1"/>
    <cellStyle name="Hiperlink Visitado" xfId="459" builtinId="9" hidden="1"/>
    <cellStyle name="Hiperlink Visitado" xfId="461" builtinId="9" hidden="1"/>
    <cellStyle name="Hiperlink Visitado" xfId="463" builtinId="9" hidden="1"/>
    <cellStyle name="Hiperlink Visitado" xfId="465" builtinId="9" hidden="1"/>
    <cellStyle name="Hiperlink Visitado" xfId="467" builtinId="9" hidden="1"/>
    <cellStyle name="Hiperlink Visitado" xfId="469" builtinId="9" hidden="1"/>
    <cellStyle name="Hiperlink Visitado" xfId="471" builtinId="9" hidden="1"/>
    <cellStyle name="Hiperlink Visitado" xfId="473" builtinId="9" hidden="1"/>
    <cellStyle name="Hiperlink Visitado" xfId="475" builtinId="9" hidden="1"/>
    <cellStyle name="Hiperlink Visitado" xfId="477" builtinId="9" hidden="1"/>
    <cellStyle name="Hiperlink Visitado" xfId="479" builtinId="9" hidden="1"/>
    <cellStyle name="Hiperlink Visitado" xfId="481" builtinId="9" hidden="1"/>
    <cellStyle name="Hiperlink Visitado" xfId="483" builtinId="9" hidden="1"/>
    <cellStyle name="Hiperlink Visitado" xfId="485" builtinId="9" hidden="1"/>
    <cellStyle name="Hiperlink Visitado" xfId="487" builtinId="9" hidden="1"/>
    <cellStyle name="Hiperlink Visitado" xfId="489" builtinId="9" hidden="1"/>
    <cellStyle name="Hiperlink Visitado" xfId="491" builtinId="9" hidden="1"/>
    <cellStyle name="Hiperlink Visitado" xfId="493" builtinId="9" hidden="1"/>
    <cellStyle name="Hiperlink Visitado" xfId="495" builtinId="9" hidden="1"/>
    <cellStyle name="Hiperlink Visitado" xfId="497" builtinId="9" hidden="1"/>
    <cellStyle name="Hiperlink Visitado" xfId="499" builtinId="9" hidden="1"/>
    <cellStyle name="Hiperlink Visitado" xfId="501" builtinId="9" hidden="1"/>
    <cellStyle name="Hiperlink Visitado" xfId="503" builtinId="9" hidden="1"/>
    <cellStyle name="Hiperlink Visitado" xfId="505" builtinId="9" hidden="1"/>
    <cellStyle name="Hiperlink Visitado" xfId="510" builtinId="9" hidden="1"/>
    <cellStyle name="Hiperlink Visitado" xfId="512" builtinId="9" hidden="1"/>
    <cellStyle name="Hiperlink Visitado" xfId="514" builtinId="9" hidden="1"/>
    <cellStyle name="Hiperlink Visitado" xfId="516" builtinId="9" hidden="1"/>
    <cellStyle name="Hiperlink Visitado" xfId="518" builtinId="9" hidden="1"/>
    <cellStyle name="Hiperlink Visitado" xfId="520" builtinId="9" hidden="1"/>
    <cellStyle name="Hiperlink Visitado" xfId="522" builtinId="9" hidden="1"/>
    <cellStyle name="Hiperlink Visitado" xfId="524" builtinId="9" hidden="1"/>
    <cellStyle name="Hiperlink Visitado" xfId="526" builtinId="9" hidden="1"/>
    <cellStyle name="Hiperlink Visitado" xfId="528" builtinId="9" hidden="1"/>
    <cellStyle name="Hiperlink Visitado" xfId="530" builtinId="9" hidden="1"/>
    <cellStyle name="Hiperlink Visitado" xfId="537" builtinId="9" hidden="1"/>
    <cellStyle name="Hiperlink Visitado" xfId="539" builtinId="9" hidden="1"/>
    <cellStyle name="Hiperlink Visitado" xfId="541" builtinId="9" hidden="1"/>
    <cellStyle name="Hiperlink Visitado" xfId="543" builtinId="9" hidden="1"/>
    <cellStyle name="Hiperlink Visitado" xfId="545" builtinId="9" hidden="1"/>
    <cellStyle name="Hiperlink Visitado" xfId="547" builtinId="9" hidden="1"/>
    <cellStyle name="Hiperlink Visitado" xfId="549" builtinId="9" hidden="1"/>
    <cellStyle name="Hiperlink Visitado" xfId="551" builtinId="9" hidden="1"/>
    <cellStyle name="Hiperlink Visitado" xfId="553" builtinId="9" hidden="1"/>
    <cellStyle name="Hiperlink Visitado" xfId="555" builtinId="9" hidden="1"/>
    <cellStyle name="Hiperlink Visitado" xfId="557" builtinId="9" hidden="1"/>
    <cellStyle name="Hiperlink Visitado" xfId="559" builtinId="9" hidden="1"/>
    <cellStyle name="Hiperlink Visitado" xfId="561" builtinId="9" hidden="1"/>
    <cellStyle name="Hiperlink Visitado" xfId="563" builtinId="9" hidden="1"/>
    <cellStyle name="Hiperlink Visitado" xfId="565" builtinId="9" hidden="1"/>
    <cellStyle name="Hiperlink Visitado" xfId="567" builtinId="9" hidden="1"/>
    <cellStyle name="Hiperlink Visitado" xfId="569" builtinId="9" hidden="1"/>
    <cellStyle name="Hiperlink Visitado" xfId="571" builtinId="9" hidden="1"/>
    <cellStyle name="Hiperlink Visitado" xfId="573" builtinId="9" hidden="1"/>
    <cellStyle name="Hiperlink Visitado" xfId="575" builtinId="9" hidden="1"/>
    <cellStyle name="Hiperlink Visitado" xfId="577" builtinId="9" hidden="1"/>
    <cellStyle name="Hiperlink Visitado" xfId="579" builtinId="9" hidden="1"/>
    <cellStyle name="Hiperlink Visitado" xfId="581" builtinId="9" hidden="1"/>
    <cellStyle name="Hiperlink Visitado" xfId="583" builtinId="9" hidden="1"/>
    <cellStyle name="Hiperlink Visitado" xfId="585" builtinId="9" hidden="1"/>
    <cellStyle name="Hiperlink Visitado" xfId="587" builtinId="9" hidden="1"/>
    <cellStyle name="Hiperlink Visitado" xfId="589" builtinId="9" hidden="1"/>
    <cellStyle name="Hiperlink Visitado" xfId="591" builtinId="9" hidden="1"/>
    <cellStyle name="Hiperlink Visitado" xfId="593" builtinId="9" hidden="1"/>
    <cellStyle name="Hiperlink Visitado" xfId="595" builtinId="9" hidden="1"/>
    <cellStyle name="Hiperlink Visitado" xfId="597" builtinId="9" hidden="1"/>
    <cellStyle name="Hiperlink Visitado" xfId="599" builtinId="9" hidden="1"/>
    <cellStyle name="Hiperlink Visitado" xfId="601" builtinId="9" hidden="1"/>
    <cellStyle name="Hiperlink Visitado" xfId="603" builtinId="9" hidden="1"/>
    <cellStyle name="Hiperlink Visitado" xfId="605" builtinId="9" hidden="1"/>
    <cellStyle name="Hiperlink Visitado" xfId="607" builtinId="9" hidden="1"/>
    <cellStyle name="Hiperlink Visitado" xfId="609" builtinId="9" hidden="1"/>
    <cellStyle name="Hiperlink Visitado" xfId="611" builtinId="9" hidden="1"/>
    <cellStyle name="Hiperlink Visitado" xfId="613" builtinId="9" hidden="1"/>
    <cellStyle name="Hiperlink Visitado" xfId="615" builtinId="9" hidden="1"/>
    <cellStyle name="Hiperlink Visitado" xfId="617" builtinId="9" hidden="1"/>
    <cellStyle name="Hiperlink Visitado" xfId="619" builtinId="9" hidden="1"/>
    <cellStyle name="Hiperlink Visitado" xfId="621" builtinId="9" hidden="1"/>
    <cellStyle name="Hiperlink Visitado" xfId="623" builtinId="9" hidden="1"/>
    <cellStyle name="Hiperlink Visitado" xfId="625" builtinId="9" hidden="1"/>
    <cellStyle name="Hiperlink Visitado" xfId="627" builtinId="9" hidden="1"/>
    <cellStyle name="Hiperlink Visitado" xfId="629" builtinId="9" hidden="1"/>
    <cellStyle name="Hiperlink Visitado" xfId="631" builtinId="9" hidden="1"/>
    <cellStyle name="Hiperlink Visitado" xfId="633" builtinId="9" hidden="1"/>
    <cellStyle name="Hiperlink Visitado" xfId="635" builtinId="9" hidden="1"/>
    <cellStyle name="Hiperlink Visitado" xfId="637" builtinId="9" hidden="1"/>
    <cellStyle name="Hiperlink Visitado" xfId="639" builtinId="9" hidden="1"/>
    <cellStyle name="Hiperlink Visitado" xfId="641" builtinId="9" hidden="1"/>
    <cellStyle name="Hiperlink Visitado" xfId="643" builtinId="9" hidden="1"/>
    <cellStyle name="Hiperlink Visitado" xfId="645" builtinId="9" hidden="1"/>
    <cellStyle name="Hiperlink Visitado" xfId="647" builtinId="9" hidden="1"/>
    <cellStyle name="Hiperlink Visitado" xfId="649" builtinId="9" hidden="1"/>
    <cellStyle name="Hiperlink Visitado" xfId="651" builtinId="9" hidden="1"/>
    <cellStyle name="Hiperlink Visitado" xfId="653" builtinId="9" hidden="1"/>
    <cellStyle name="Hiperlink Visitado" xfId="655" builtinId="9" hidden="1"/>
    <cellStyle name="Hiperlink Visitado" xfId="657" builtinId="9" hidden="1"/>
    <cellStyle name="Hiperlink Visitado" xfId="659" builtinId="9" hidden="1"/>
    <cellStyle name="Hiperlink Visitado" xfId="661" builtinId="9" hidden="1"/>
    <cellStyle name="Hiperlink Visitado" xfId="663" builtinId="9" hidden="1"/>
    <cellStyle name="Hiperlink Visitado" xfId="665" builtinId="9" hidden="1"/>
    <cellStyle name="Hiperlink Visitado" xfId="667" builtinId="9" hidden="1"/>
    <cellStyle name="Hiperlink Visitado" xfId="669" builtinId="9" hidden="1"/>
    <cellStyle name="Hiperlink Visitado" xfId="671" builtinId="9" hidden="1"/>
    <cellStyle name="Hiperlink Visitado" xfId="673" builtinId="9" hidden="1"/>
    <cellStyle name="Hiperlink Visitado" xfId="675" builtinId="9" hidden="1"/>
    <cellStyle name="Hiperlink Visitado" xfId="677" builtinId="9" hidden="1"/>
    <cellStyle name="Hiperlink Visitado" xfId="679" builtinId="9" hidden="1"/>
    <cellStyle name="Hiperlink Visitado" xfId="681" builtinId="9" hidden="1"/>
    <cellStyle name="Hiperlink Visitado" xfId="683" builtinId="9" hidden="1"/>
    <cellStyle name="Hiperlink Visitado" xfId="685" builtinId="9" hidden="1"/>
    <cellStyle name="Hiperlink Visitado" xfId="687" builtinId="9" hidden="1"/>
    <cellStyle name="Hiperlink Visitado" xfId="689" builtinId="9" hidden="1"/>
    <cellStyle name="Hiperlink Visitado" xfId="691" builtinId="9" hidden="1"/>
    <cellStyle name="Hiperlink Visitado" xfId="693" builtinId="9" hidden="1"/>
    <cellStyle name="Hiperlink Visitado" xfId="695" builtinId="9" hidden="1"/>
    <cellStyle name="Hiperlink Visitado" xfId="697" builtinId="9" hidden="1"/>
    <cellStyle name="Hiperlink Visitado" xfId="699" builtinId="9" hidden="1"/>
    <cellStyle name="Hiperlink Visitado" xfId="701" builtinId="9" hidden="1"/>
    <cellStyle name="Hiperlink Visitado" xfId="703" builtinId="9" hidden="1"/>
    <cellStyle name="Hiperlink Visitado" xfId="705" builtinId="9" hidden="1"/>
    <cellStyle name="Hiperlink Visitado" xfId="707" builtinId="9" hidden="1"/>
    <cellStyle name="Hiperlink Visitado" xfId="709" builtinId="9" hidden="1"/>
    <cellStyle name="Hiperlink Visitado" xfId="711" builtinId="9" hidden="1"/>
    <cellStyle name="Hiperlink Visitado" xfId="713" builtinId="9" hidden="1"/>
    <cellStyle name="Hiperlink Visitado" xfId="715" builtinId="9" hidden="1"/>
    <cellStyle name="Hiperlink Visitado" xfId="717" builtinId="9" hidden="1"/>
    <cellStyle name="Hiperlink Visitado" xfId="719" builtinId="9" hidden="1"/>
    <cellStyle name="Hiperlink Visitado" xfId="721" builtinId="9" hidden="1"/>
    <cellStyle name="Hiperlink Visitado" xfId="723" builtinId="9" hidden="1"/>
    <cellStyle name="Hiperlink Visitado" xfId="725" builtinId="9" hidden="1"/>
    <cellStyle name="Hiperlink Visitado" xfId="727" builtinId="9" hidden="1"/>
    <cellStyle name="Hiperlink Visitado" xfId="729" builtinId="9" hidden="1"/>
    <cellStyle name="Hiperlink Visitado" xfId="731" builtinId="9" hidden="1"/>
    <cellStyle name="Hiperlink Visitado" xfId="733" builtinId="9" hidden="1"/>
    <cellStyle name="Hiperlink Visitado" xfId="735" builtinId="9" hidden="1"/>
    <cellStyle name="Hiperlink Visitado" xfId="737" builtinId="9" hidden="1"/>
    <cellStyle name="Hiperlink Visitado" xfId="739" builtinId="9" hidden="1"/>
    <cellStyle name="Hiperlink Visitado" xfId="741" builtinId="9" hidden="1"/>
    <cellStyle name="Hiperlink Visitado" xfId="743" builtinId="9" hidden="1"/>
    <cellStyle name="Hiperlink Visitado" xfId="745" builtinId="9" hidden="1"/>
    <cellStyle name="Hiperlink Visitado" xfId="747" builtinId="9" hidden="1"/>
    <cellStyle name="Hiperlink Visitado" xfId="749" builtinId="9" hidden="1"/>
    <cellStyle name="Hiperlink Visitado" xfId="751" builtinId="9" hidden="1"/>
    <cellStyle name="Hiperlink Visitado" xfId="753" builtinId="9" hidden="1"/>
    <cellStyle name="Hiperlink Visitado" xfId="755" builtinId="9" hidden="1"/>
    <cellStyle name="Hiperlink Visitado" xfId="757" builtinId="9" hidden="1"/>
    <cellStyle name="Hiperlink Visitado" xfId="759" builtinId="9" hidden="1"/>
    <cellStyle name="Hiperlink Visitado" xfId="761" builtinId="9" hidden="1"/>
    <cellStyle name="Hiperlink Visitado" xfId="763" builtinId="9" hidden="1"/>
    <cellStyle name="Hiperlink Visitado" xfId="765" builtinId="9" hidden="1"/>
    <cellStyle name="Hiperlink Visitado" xfId="767" builtinId="9" hidden="1"/>
    <cellStyle name="Hiperlink Visitado" xfId="769" builtinId="9" hidden="1"/>
    <cellStyle name="Hiperlink Visitado" xfId="771" builtinId="9" hidden="1"/>
    <cellStyle name="Hiperlink Visitado" xfId="773" builtinId="9" hidden="1"/>
    <cellStyle name="Hiperlink Visitado" xfId="775" builtinId="9" hidden="1"/>
    <cellStyle name="Hiperlink Visitado" xfId="777" builtinId="9" hidden="1"/>
    <cellStyle name="Hiperlink Visitado" xfId="779" builtinId="9" hidden="1"/>
    <cellStyle name="Hiperlink Visitado" xfId="781" builtinId="9" hidden="1"/>
    <cellStyle name="Hiperlink Visitado" xfId="783" builtinId="9" hidden="1"/>
    <cellStyle name="Hiperlink Visitado" xfId="785" builtinId="9" hidden="1"/>
    <cellStyle name="Hiperlink Visitado" xfId="787" builtinId="9" hidden="1"/>
    <cellStyle name="Hiperlink Visitado" xfId="789" builtinId="9" hidden="1"/>
    <cellStyle name="Hiperlink Visitado" xfId="791" builtinId="9" hidden="1"/>
    <cellStyle name="Hiperlink Visitado" xfId="793" builtinId="9" hidden="1"/>
    <cellStyle name="Hiperlink Visitado" xfId="795" builtinId="9" hidden="1"/>
    <cellStyle name="Hiperlink Visitado" xfId="797" builtinId="9" hidden="1"/>
    <cellStyle name="Hiperlink Visitado" xfId="799" builtinId="9" hidden="1"/>
    <cellStyle name="Hiperlink Visitado" xfId="801" builtinId="9" hidden="1"/>
    <cellStyle name="Hiperlink Visitado" xfId="803" builtinId="9" hidden="1"/>
    <cellStyle name="Hiperlink Visitado" xfId="805" builtinId="9" hidden="1"/>
    <cellStyle name="Hiperlink Visitado" xfId="807" builtinId="9" hidden="1"/>
    <cellStyle name="Hiperlink Visitado" xfId="809" builtinId="9" hidden="1"/>
    <cellStyle name="Hiperlink Visitado" xfId="811" builtinId="9" hidden="1"/>
    <cellStyle name="Hiperlink Visitado" xfId="813" builtinId="9" hidden="1"/>
    <cellStyle name="Hiperlink Visitado" xfId="815" builtinId="9" hidden="1"/>
    <cellStyle name="Hiperlink Visitado" xfId="817" builtinId="9" hidden="1"/>
    <cellStyle name="Hiperlink Visitado" xfId="819" builtinId="9" hidden="1"/>
    <cellStyle name="Hiperlink Visitado" xfId="821" builtinId="9" hidden="1"/>
    <cellStyle name="Hiperlink Visitado" xfId="823" builtinId="9" hidden="1"/>
    <cellStyle name="Hiperlink Visitado" xfId="825" builtinId="9" hidden="1"/>
    <cellStyle name="Hiperlink Visitado" xfId="827" builtinId="9" hidden="1"/>
    <cellStyle name="Hiperlink Visitado" xfId="829" builtinId="9" hidden="1"/>
    <cellStyle name="Hiperlink Visitado" xfId="831" builtinId="9" hidden="1"/>
    <cellStyle name="Hiperlink Visitado" xfId="833" builtinId="9" hidden="1"/>
    <cellStyle name="Hiperlink Visitado" xfId="835" builtinId="9" hidden="1"/>
    <cellStyle name="Hiperlink Visitado" xfId="837" builtinId="9" hidden="1"/>
    <cellStyle name="Hiperlink Visitado" xfId="839" builtinId="9" hidden="1"/>
    <cellStyle name="Hiperlink Visitado" xfId="841" builtinId="9" hidden="1"/>
    <cellStyle name="Hiperlink Visitado" xfId="843" builtinId="9" hidden="1"/>
    <cellStyle name="Hiperlink Visitado" xfId="845" builtinId="9" hidden="1"/>
    <cellStyle name="Hiperlink Visitado" xfId="847" builtinId="9" hidden="1"/>
    <cellStyle name="Hiperlink Visitado" xfId="849" builtinId="9" hidden="1"/>
    <cellStyle name="Hiperlink Visitado" xfId="851" builtinId="9" hidden="1"/>
    <cellStyle name="Hiperlink Visitado" xfId="853" builtinId="9" hidden="1"/>
    <cellStyle name="Hiperlink Visitado" xfId="855" builtinId="9" hidden="1"/>
    <cellStyle name="Hiperlink Visitado" xfId="857" builtinId="9" hidden="1"/>
    <cellStyle name="Hiperlink Visitado" xfId="859" builtinId="9" hidden="1"/>
    <cellStyle name="Hiperlink Visitado" xfId="861" builtinId="9" hidden="1"/>
    <cellStyle name="Hiperlink Visitado" xfId="863" builtinId="9" hidden="1"/>
    <cellStyle name="Hiperlink Visitado" xfId="865" builtinId="9" hidden="1"/>
    <cellStyle name="Hiperlink Visitado" xfId="867" builtinId="9" hidden="1"/>
    <cellStyle name="Hiperlink Visitado" xfId="869" builtinId="9" hidden="1"/>
    <cellStyle name="Hiperlink Visitado" xfId="871" builtinId="9" hidden="1"/>
    <cellStyle name="Hiperlink Visitado" xfId="873" builtinId="9" hidden="1"/>
    <cellStyle name="Hiperlink Visitado" xfId="875" builtinId="9" hidden="1"/>
    <cellStyle name="Hiperlink Visitado" xfId="877" builtinId="9" hidden="1"/>
    <cellStyle name="Hiperlink Visitado" xfId="879" builtinId="9" hidden="1"/>
    <cellStyle name="Hiperlink Visitado" xfId="881" builtinId="9" hidden="1"/>
    <cellStyle name="Hiperlink Visitado" xfId="883" builtinId="9" hidden="1"/>
    <cellStyle name="Hiperlink Visitado" xfId="885" builtinId="9" hidden="1"/>
    <cellStyle name="Hiperlink Visitado" xfId="887" builtinId="9" hidden="1"/>
    <cellStyle name="Hiperlink Visitado" xfId="889" builtinId="9" hidden="1"/>
    <cellStyle name="Hiperlink Visitado" xfId="891" builtinId="9" hidden="1"/>
    <cellStyle name="Hiperlink Visitado" xfId="893" builtinId="9" hidden="1"/>
    <cellStyle name="Hiperlink Visitado" xfId="895" builtinId="9" hidden="1"/>
    <cellStyle name="Hiperlink Visitado" xfId="897" builtinId="9" hidden="1"/>
    <cellStyle name="Hiperlink Visitado" xfId="899" builtinId="9" hidden="1"/>
    <cellStyle name="Hiperlink Visitado" xfId="901" builtinId="9" hidden="1"/>
    <cellStyle name="Hiperlink Visitado" xfId="903" builtinId="9" hidden="1"/>
    <cellStyle name="Hiperlink Visitado" xfId="905" builtinId="9" hidden="1"/>
    <cellStyle name="Hiperlink Visitado" xfId="907" builtinId="9" hidden="1"/>
    <cellStyle name="Hiperlink Visitado" xfId="909" builtinId="9" hidden="1"/>
    <cellStyle name="Hiperlink Visitado" xfId="911" builtinId="9" hidden="1"/>
    <cellStyle name="Hiperlink Visitado" xfId="913" builtinId="9" hidden="1"/>
    <cellStyle name="Hiperlink Visitado" xfId="915" builtinId="9" hidden="1"/>
    <cellStyle name="Hiperlink Visitado" xfId="917" builtinId="9" hidden="1"/>
    <cellStyle name="Hiperlink Visitado" xfId="919" builtinId="9" hidden="1"/>
    <cellStyle name="Hiperlink Visitado" xfId="921" builtinId="9" hidden="1"/>
    <cellStyle name="Hiperlink Visitado" xfId="923" builtinId="9" hidden="1"/>
    <cellStyle name="Hiperlink Visitado" xfId="925" builtinId="9" hidden="1"/>
    <cellStyle name="Hiperlink Visitado" xfId="927" builtinId="9" hidden="1"/>
    <cellStyle name="Hiperlink Visitado" xfId="929" builtinId="9" hidden="1"/>
    <cellStyle name="Hiperlink Visitado" xfId="931" builtinId="9" hidden="1"/>
    <cellStyle name="Hiperlink Visitado" xfId="933" builtinId="9" hidden="1"/>
    <cellStyle name="Hiperlink Visitado" xfId="935" builtinId="9" hidden="1"/>
    <cellStyle name="Hiperlink Visitado" xfId="937" builtinId="9" hidden="1"/>
    <cellStyle name="Hiperlink Visitado" xfId="939" builtinId="9" hidden="1"/>
    <cellStyle name="Hiperlink Visitado" xfId="941" builtinId="9" hidden="1"/>
    <cellStyle name="Hiperlink Visitado" xfId="943" builtinId="9" hidden="1"/>
    <cellStyle name="Hiperlink Visitado" xfId="945" builtinId="9" hidden="1"/>
    <cellStyle name="Hiperlink Visitado" xfId="947" builtinId="9" hidden="1"/>
    <cellStyle name="Hiperlink Visitado" xfId="949" builtinId="9" hidden="1"/>
    <cellStyle name="Hiperlink Visitado" xfId="951" builtinId="9" hidden="1"/>
    <cellStyle name="Hiperlink Visitado" xfId="953" builtinId="9" hidden="1"/>
    <cellStyle name="Hiperlink Visitado" xfId="955" builtinId="9" hidden="1"/>
    <cellStyle name="Hiperlink Visitado" xfId="957" builtinId="9" hidden="1"/>
    <cellStyle name="Hiperlink Visitado" xfId="959" builtinId="9" hidden="1"/>
    <cellStyle name="Hiperlink Visitado" xfId="961" builtinId="9" hidden="1"/>
    <cellStyle name="Hiperlink Visitado" xfId="963" builtinId="9" hidden="1"/>
    <cellStyle name="Hiperlink Visitado" xfId="965" builtinId="9" hidden="1"/>
    <cellStyle name="Hiperlink Visitado" xfId="967" builtinId="9" hidden="1"/>
    <cellStyle name="Hiperlink Visitado" xfId="969" builtinId="9" hidden="1"/>
    <cellStyle name="Hiperlink Visitado" xfId="971" builtinId="9" hidden="1"/>
    <cellStyle name="Hiperlink Visitado" xfId="973" builtinId="9" hidden="1"/>
    <cellStyle name="Hiperlink Visitado" xfId="975" builtinId="9" hidden="1"/>
    <cellStyle name="Hiperlink Visitado" xfId="977" builtinId="9" hidden="1"/>
    <cellStyle name="Hiperlink Visitado" xfId="979" builtinId="9" hidden="1"/>
    <cellStyle name="Hiperlink Visitado" xfId="981" builtinId="9" hidden="1"/>
    <cellStyle name="Hiperlink Visitado" xfId="983" builtinId="9" hidden="1"/>
    <cellStyle name="Hiperlink Visitado" xfId="985" builtinId="9" hidden="1"/>
    <cellStyle name="Hiperlink Visitado" xfId="987" builtinId="9" hidden="1"/>
    <cellStyle name="Hiperlink Visitado" xfId="989" builtinId="9" hidden="1"/>
    <cellStyle name="Hiperlink Visitado" xfId="991" builtinId="9" hidden="1"/>
    <cellStyle name="Hiperlink Visitado" xfId="993" builtinId="9" hidden="1"/>
    <cellStyle name="Hiperlink Visitado" xfId="995" builtinId="9" hidden="1"/>
    <cellStyle name="Hiperlink Visitado" xfId="997" builtinId="9" hidden="1"/>
    <cellStyle name="Hiperlink Visitado" xfId="999" builtinId="9" hidden="1"/>
    <cellStyle name="Hiperlink Visitado" xfId="1001" builtinId="9" hidden="1"/>
    <cellStyle name="Hiperlink Visitado" xfId="1003" builtinId="9" hidden="1"/>
    <cellStyle name="Hiperlink Visitado" xfId="1005" builtinId="9" hidden="1"/>
    <cellStyle name="Hiperlink Visitado" xfId="1007" builtinId="9" hidden="1"/>
    <cellStyle name="Hiperlink Visitado" xfId="1009" builtinId="9" hidden="1"/>
    <cellStyle name="Hiperlink Visitado" xfId="1011" builtinId="9" hidden="1"/>
    <cellStyle name="Hiperlink Visitado" xfId="1013" builtinId="9" hidden="1"/>
    <cellStyle name="Hiperlink Visitado" xfId="1015" builtinId="9" hidden="1"/>
    <cellStyle name="Hiperlink Visitado" xfId="1017" builtinId="9" hidden="1"/>
    <cellStyle name="Hiperlink Visitado" xfId="1019" builtinId="9" hidden="1"/>
    <cellStyle name="Hiperlink Visitado" xfId="1021" builtinId="9" hidden="1"/>
    <cellStyle name="Hiperlink Visitado" xfId="1023" builtinId="9" hidden="1"/>
    <cellStyle name="Hiperlink Visitado" xfId="1025" builtinId="9" hidden="1"/>
    <cellStyle name="Hiperlink Visitado" xfId="1027" builtinId="9" hidden="1"/>
    <cellStyle name="Hiperlink Visitado" xfId="1029" builtinId="9" hidden="1"/>
    <cellStyle name="Hiperlink Visitado" xfId="1031" builtinId="9" hidden="1"/>
    <cellStyle name="Hiperlink Visitado" xfId="1033" builtinId="9" hidden="1"/>
    <cellStyle name="Hiperlink Visitado" xfId="1035" builtinId="9" hidden="1"/>
    <cellStyle name="Hiperlink Visitado" xfId="1037" builtinId="9" hidden="1"/>
    <cellStyle name="Hiperlink Visitado" xfId="1039" builtinId="9" hidden="1"/>
    <cellStyle name="Hiperlink Visitado" xfId="1041" builtinId="9" hidden="1"/>
    <cellStyle name="Hiperlink Visitado" xfId="1043" builtinId="9" hidden="1"/>
    <cellStyle name="Hiperlink Visitado" xfId="1045" builtinId="9" hidden="1"/>
    <cellStyle name="Hiperlink Visitado" xfId="1047" builtinId="9" hidden="1"/>
    <cellStyle name="Hiperlink Visitado" xfId="1049" builtinId="9" hidden="1"/>
    <cellStyle name="Hiperlink Visitado" xfId="1051" builtinId="9" hidden="1"/>
    <cellStyle name="Hiperlink Visitado" xfId="1053" builtinId="9" hidden="1"/>
    <cellStyle name="Hiperlink Visitado" xfId="1055" builtinId="9" hidden="1"/>
    <cellStyle name="Hiperlink Visitado" xfId="1057" builtinId="9" hidden="1"/>
    <cellStyle name="Hiperlink Visitado" xfId="1059" builtinId="9" hidden="1"/>
    <cellStyle name="Moeda" xfId="1" builtinId="4"/>
    <cellStyle name="Moeda 2" xfId="533"/>
    <cellStyle name="Moeda 3" xfId="535"/>
    <cellStyle name="Moeda 4" xfId="133"/>
    <cellStyle name="Normal" xfId="0" builtinId="0"/>
    <cellStyle name="Normal 2" xfId="508"/>
    <cellStyle name="Normal 3" xfId="532"/>
    <cellStyle name="Normal 4" xfId="534"/>
    <cellStyle name="Normal 5" xfId="2"/>
    <cellStyle name="Porcentagem 2" xfId="506"/>
    <cellStyle name="Vírgula 2" xfId="5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BO50"/>
  <sheetViews>
    <sheetView tabSelected="1" topLeftCell="A7" zoomScaleNormal="100" zoomScaleSheetLayoutView="100" workbookViewId="0">
      <selection activeCell="B19" sqref="B19"/>
    </sheetView>
  </sheetViews>
  <sheetFormatPr defaultRowHeight="15.75" x14ac:dyDescent="0.25"/>
  <cols>
    <col min="1" max="1" width="19.7109375" style="1" customWidth="1"/>
    <col min="2" max="2" width="102.140625" style="1" customWidth="1"/>
    <col min="3" max="3" width="6.42578125" style="1" bestFit="1" customWidth="1"/>
    <col min="4" max="4" width="11.85546875" style="1" customWidth="1"/>
    <col min="5" max="5" width="21.5703125" style="1" customWidth="1"/>
    <col min="6" max="6" width="20" style="1" customWidth="1"/>
    <col min="7" max="7" width="27.7109375" style="24" customWidth="1"/>
    <col min="8" max="8" width="3" style="1" customWidth="1"/>
    <col min="9" max="16384" width="9.140625" style="1"/>
  </cols>
  <sheetData>
    <row r="2" spans="1:7" x14ac:dyDescent="0.25">
      <c r="A2" s="121" t="s">
        <v>67</v>
      </c>
      <c r="B2" s="121"/>
      <c r="C2" s="121"/>
      <c r="D2" s="121"/>
      <c r="E2" s="121"/>
      <c r="F2" s="121"/>
      <c r="G2" s="121"/>
    </row>
    <row r="3" spans="1:7" x14ac:dyDescent="0.25">
      <c r="A3" s="121" t="s">
        <v>68</v>
      </c>
      <c r="B3" s="121"/>
      <c r="C3" s="121"/>
      <c r="D3" s="121"/>
      <c r="E3" s="121"/>
      <c r="F3" s="121"/>
      <c r="G3" s="121"/>
    </row>
    <row r="4" spans="1:7" x14ac:dyDescent="0.25">
      <c r="A4" s="121" t="s">
        <v>69</v>
      </c>
      <c r="B4" s="121"/>
      <c r="C4" s="121"/>
      <c r="D4" s="121"/>
      <c r="E4" s="121"/>
      <c r="F4" s="121"/>
      <c r="G4" s="121"/>
    </row>
    <row r="5" spans="1:7" x14ac:dyDescent="0.25">
      <c r="A5" s="121" t="s">
        <v>70</v>
      </c>
      <c r="B5" s="121"/>
      <c r="C5" s="121"/>
      <c r="D5" s="121"/>
      <c r="E5" s="121"/>
      <c r="F5" s="121"/>
      <c r="G5" s="121"/>
    </row>
    <row r="6" spans="1:7" x14ac:dyDescent="0.25">
      <c r="A6" s="121" t="s">
        <v>71</v>
      </c>
      <c r="B6" s="121"/>
      <c r="C6" s="121"/>
      <c r="D6" s="121"/>
      <c r="E6" s="121"/>
      <c r="F6" s="121"/>
      <c r="G6" s="121"/>
    </row>
    <row r="7" spans="1:7" ht="16.5" thickBot="1" x14ac:dyDescent="0.3"/>
    <row r="8" spans="1:7" ht="21" thickBot="1" x14ac:dyDescent="0.3">
      <c r="A8" s="72" t="s">
        <v>72</v>
      </c>
      <c r="B8" s="73"/>
      <c r="C8" s="73"/>
      <c r="D8" s="73"/>
      <c r="E8" s="73"/>
      <c r="F8" s="73"/>
      <c r="G8" s="74"/>
    </row>
    <row r="9" spans="1:7" ht="18" x14ac:dyDescent="0.25">
      <c r="A9" s="81" t="s">
        <v>20</v>
      </c>
      <c r="B9" s="82"/>
      <c r="C9" s="82"/>
      <c r="D9" s="82"/>
      <c r="E9" s="82"/>
      <c r="F9" s="82"/>
      <c r="G9" s="83"/>
    </row>
    <row r="10" spans="1:7" ht="18" x14ac:dyDescent="0.25">
      <c r="A10" s="84" t="s">
        <v>8</v>
      </c>
      <c r="B10" s="85"/>
      <c r="C10" s="85"/>
      <c r="D10" s="85"/>
      <c r="E10" s="85"/>
      <c r="F10" s="85"/>
      <c r="G10" s="86"/>
    </row>
    <row r="11" spans="1:7" ht="18.75" thickBot="1" x14ac:dyDescent="0.3">
      <c r="A11" s="84" t="s">
        <v>9</v>
      </c>
      <c r="B11" s="85"/>
      <c r="C11" s="85"/>
      <c r="D11" s="85"/>
      <c r="E11" s="85"/>
      <c r="F11" s="85"/>
      <c r="G11" s="86"/>
    </row>
    <row r="12" spans="1:7" x14ac:dyDescent="0.25">
      <c r="A12" s="79" t="s">
        <v>0</v>
      </c>
      <c r="B12" s="79" t="s">
        <v>1</v>
      </c>
      <c r="C12" s="79" t="s">
        <v>2</v>
      </c>
      <c r="D12" s="79" t="s">
        <v>3</v>
      </c>
      <c r="E12" s="79" t="s">
        <v>12</v>
      </c>
      <c r="F12" s="75" t="s">
        <v>13</v>
      </c>
      <c r="G12" s="77" t="s">
        <v>14</v>
      </c>
    </row>
    <row r="13" spans="1:7" ht="16.5" thickBot="1" x14ac:dyDescent="0.3">
      <c r="A13" s="80"/>
      <c r="B13" s="80"/>
      <c r="C13" s="80"/>
      <c r="D13" s="80"/>
      <c r="E13" s="80"/>
      <c r="F13" s="76"/>
      <c r="G13" s="78"/>
    </row>
    <row r="14" spans="1:7" ht="16.5" thickBot="1" x14ac:dyDescent="0.3">
      <c r="A14" s="30" t="s">
        <v>16</v>
      </c>
      <c r="B14" s="69" t="s">
        <v>15</v>
      </c>
      <c r="C14" s="70"/>
      <c r="D14" s="70"/>
      <c r="E14" s="70"/>
      <c r="F14" s="70"/>
      <c r="G14" s="71"/>
    </row>
    <row r="15" spans="1:7" x14ac:dyDescent="0.25">
      <c r="A15" s="31" t="s">
        <v>21</v>
      </c>
      <c r="B15" s="33" t="s">
        <v>23</v>
      </c>
      <c r="C15" s="4" t="s">
        <v>11</v>
      </c>
      <c r="D15" s="21">
        <v>232</v>
      </c>
      <c r="E15" s="122">
        <v>0</v>
      </c>
      <c r="F15" s="122">
        <v>0</v>
      </c>
      <c r="G15" s="5">
        <f>((E15+F15)*D15)</f>
        <v>0</v>
      </c>
    </row>
    <row r="16" spans="1:7" ht="15.75" customHeight="1" x14ac:dyDescent="0.25">
      <c r="A16" s="32" t="s">
        <v>22</v>
      </c>
      <c r="B16" s="36" t="s">
        <v>24</v>
      </c>
      <c r="C16" s="6" t="s">
        <v>11</v>
      </c>
      <c r="D16" s="21">
        <v>364.6</v>
      </c>
      <c r="E16" s="123">
        <v>0</v>
      </c>
      <c r="F16" s="123">
        <v>0</v>
      </c>
      <c r="G16" s="8">
        <f>((E16+F16)*D16)</f>
        <v>0</v>
      </c>
    </row>
    <row r="17" spans="1:9" ht="16.5" thickBot="1" x14ac:dyDescent="0.3">
      <c r="A17" s="88"/>
      <c r="B17" s="88"/>
      <c r="C17" s="88"/>
      <c r="D17" s="87" t="s">
        <v>5</v>
      </c>
      <c r="E17" s="87"/>
      <c r="F17" s="87"/>
      <c r="G17" s="19">
        <f>SUM(G15:G16)</f>
        <v>0</v>
      </c>
    </row>
    <row r="18" spans="1:9" ht="16.5" thickBot="1" x14ac:dyDescent="0.3">
      <c r="A18" s="2" t="s">
        <v>25</v>
      </c>
      <c r="B18" s="89" t="s">
        <v>26</v>
      </c>
      <c r="C18" s="70"/>
      <c r="D18" s="70"/>
      <c r="E18" s="70"/>
      <c r="F18" s="70"/>
      <c r="G18" s="71"/>
      <c r="H18" s="7"/>
      <c r="I18" s="7"/>
    </row>
    <row r="19" spans="1:9" x14ac:dyDescent="0.25">
      <c r="A19" s="4" t="s">
        <v>27</v>
      </c>
      <c r="B19" s="18" t="s">
        <v>28</v>
      </c>
      <c r="C19" s="16" t="s">
        <v>11</v>
      </c>
      <c r="D19" s="4">
        <v>120</v>
      </c>
      <c r="E19" s="122">
        <v>0</v>
      </c>
      <c r="F19" s="122">
        <v>0</v>
      </c>
      <c r="G19" s="5">
        <f>((E19+F19)*D19)</f>
        <v>0</v>
      </c>
      <c r="H19" s="7"/>
      <c r="I19" s="7"/>
    </row>
    <row r="20" spans="1:9" x14ac:dyDescent="0.25">
      <c r="A20" s="16" t="s">
        <v>29</v>
      </c>
      <c r="B20" s="18" t="s">
        <v>30</v>
      </c>
      <c r="C20" s="16" t="s">
        <v>7</v>
      </c>
      <c r="D20" s="16">
        <v>85</v>
      </c>
      <c r="E20" s="8"/>
      <c r="F20" s="123">
        <v>0</v>
      </c>
      <c r="G20" s="8">
        <f>((E20+F20)*D20)</f>
        <v>0</v>
      </c>
      <c r="H20" s="7"/>
      <c r="I20" s="7"/>
    </row>
    <row r="21" spans="1:9" ht="15.75" customHeight="1" thickBot="1" x14ac:dyDescent="0.3">
      <c r="A21" s="88"/>
      <c r="B21" s="88"/>
      <c r="C21" s="88"/>
      <c r="D21" s="87" t="s">
        <v>5</v>
      </c>
      <c r="E21" s="87"/>
      <c r="F21" s="87"/>
      <c r="G21" s="9">
        <f>SUM(G19:G20)</f>
        <v>0</v>
      </c>
      <c r="H21" s="7"/>
      <c r="I21" s="7"/>
    </row>
    <row r="22" spans="1:9" ht="15.75" customHeight="1" thickBot="1" x14ac:dyDescent="0.3">
      <c r="A22" s="2" t="s">
        <v>18</v>
      </c>
      <c r="B22" s="89" t="s">
        <v>17</v>
      </c>
      <c r="C22" s="70"/>
      <c r="D22" s="70"/>
      <c r="E22" s="70"/>
      <c r="F22" s="70"/>
      <c r="G22" s="71"/>
      <c r="H22" s="7"/>
      <c r="I22" s="7"/>
    </row>
    <row r="23" spans="1:9" ht="15.75" customHeight="1" x14ac:dyDescent="0.25">
      <c r="A23" s="4" t="s">
        <v>44</v>
      </c>
      <c r="B23" s="18" t="s">
        <v>43</v>
      </c>
      <c r="C23" s="26" t="s">
        <v>11</v>
      </c>
      <c r="D23" s="4">
        <v>596.47</v>
      </c>
      <c r="E23" s="5"/>
      <c r="F23" s="122">
        <v>0</v>
      </c>
      <c r="G23" s="5">
        <f>((E23+F23)*D23)</f>
        <v>0</v>
      </c>
      <c r="H23" s="7"/>
      <c r="I23" s="7"/>
    </row>
    <row r="24" spans="1:9" ht="15.75" customHeight="1" thickBot="1" x14ac:dyDescent="0.3">
      <c r="A24" s="88" t="s">
        <v>19</v>
      </c>
      <c r="B24" s="88"/>
      <c r="C24" s="88"/>
      <c r="D24" s="87" t="s">
        <v>5</v>
      </c>
      <c r="E24" s="87"/>
      <c r="F24" s="87"/>
      <c r="G24" s="9">
        <f>SUM(G23:G23)</f>
        <v>0</v>
      </c>
      <c r="H24" s="7"/>
      <c r="I24" s="7"/>
    </row>
    <row r="25" spans="1:9" ht="15.75" customHeight="1" thickBot="1" x14ac:dyDescent="0.3">
      <c r="A25" s="2" t="s">
        <v>31</v>
      </c>
      <c r="B25" s="89" t="s">
        <v>32</v>
      </c>
      <c r="C25" s="70"/>
      <c r="D25" s="70"/>
      <c r="E25" s="70"/>
      <c r="F25" s="70"/>
      <c r="G25" s="71"/>
      <c r="H25" s="7"/>
      <c r="I25" s="7"/>
    </row>
    <row r="26" spans="1:9" ht="21.75" customHeight="1" x14ac:dyDescent="0.25">
      <c r="A26" s="4" t="s">
        <v>33</v>
      </c>
      <c r="B26" s="18" t="s">
        <v>34</v>
      </c>
      <c r="C26" s="26" t="s">
        <v>11</v>
      </c>
      <c r="D26" s="4">
        <v>25</v>
      </c>
      <c r="E26" s="5"/>
      <c r="F26" s="122">
        <v>0</v>
      </c>
      <c r="G26" s="5">
        <f>((E26+F26)*D26)</f>
        <v>0</v>
      </c>
      <c r="H26" s="7"/>
      <c r="I26" s="7"/>
    </row>
    <row r="27" spans="1:9" ht="15.75" customHeight="1" thickBot="1" x14ac:dyDescent="0.3">
      <c r="A27" s="88"/>
      <c r="B27" s="88"/>
      <c r="C27" s="88"/>
      <c r="D27" s="87" t="s">
        <v>5</v>
      </c>
      <c r="E27" s="87"/>
      <c r="F27" s="87"/>
      <c r="G27" s="9">
        <f>SUM(G26:G26)</f>
        <v>0</v>
      </c>
      <c r="H27" s="7"/>
      <c r="I27" s="7"/>
    </row>
    <row r="28" spans="1:9" ht="15.75" customHeight="1" thickBot="1" x14ac:dyDescent="0.3">
      <c r="A28" s="34" t="s">
        <v>35</v>
      </c>
      <c r="B28" s="89" t="s">
        <v>36</v>
      </c>
      <c r="C28" s="70"/>
      <c r="D28" s="70"/>
      <c r="E28" s="70"/>
      <c r="F28" s="70"/>
      <c r="G28" s="71"/>
      <c r="H28" s="7"/>
      <c r="I28" s="7"/>
    </row>
    <row r="29" spans="1:9" ht="15.75" customHeight="1" x14ac:dyDescent="0.25">
      <c r="A29" s="35" t="s">
        <v>37</v>
      </c>
      <c r="B29" s="18" t="s">
        <v>38</v>
      </c>
      <c r="C29" s="26" t="s">
        <v>11</v>
      </c>
      <c r="D29" s="4">
        <v>240</v>
      </c>
      <c r="E29" s="122">
        <v>0</v>
      </c>
      <c r="F29" s="122">
        <v>0</v>
      </c>
      <c r="G29" s="5">
        <f>((E29+F29)*D29)</f>
        <v>0</v>
      </c>
      <c r="H29" s="7"/>
      <c r="I29" s="7"/>
    </row>
    <row r="30" spans="1:9" ht="15.75" customHeight="1" thickBot="1" x14ac:dyDescent="0.3">
      <c r="A30" s="88"/>
      <c r="B30" s="88"/>
      <c r="C30" s="88"/>
      <c r="D30" s="87" t="s">
        <v>5</v>
      </c>
      <c r="E30" s="87"/>
      <c r="F30" s="87"/>
      <c r="G30" s="9">
        <f>SUM(G29:G29)</f>
        <v>0</v>
      </c>
      <c r="H30" s="7"/>
      <c r="I30" s="7"/>
    </row>
    <row r="31" spans="1:9" ht="15.75" customHeight="1" thickBot="1" x14ac:dyDescent="0.3">
      <c r="A31" s="2" t="s">
        <v>18</v>
      </c>
      <c r="B31" s="89" t="s">
        <v>17</v>
      </c>
      <c r="C31" s="70"/>
      <c r="D31" s="70"/>
      <c r="E31" s="70"/>
      <c r="F31" s="70"/>
      <c r="G31" s="71"/>
      <c r="H31" s="7"/>
      <c r="I31" s="7"/>
    </row>
    <row r="32" spans="1:9" ht="15.75" customHeight="1" x14ac:dyDescent="0.25">
      <c r="A32" s="4" t="s">
        <v>39</v>
      </c>
      <c r="B32" s="18" t="s">
        <v>40</v>
      </c>
      <c r="C32" s="26" t="s">
        <v>11</v>
      </c>
      <c r="D32" s="4">
        <v>185</v>
      </c>
      <c r="E32" s="122">
        <v>0</v>
      </c>
      <c r="F32" s="122">
        <v>0</v>
      </c>
      <c r="G32" s="5">
        <f>((E32+F32)*D32)</f>
        <v>0</v>
      </c>
      <c r="H32" s="7"/>
      <c r="I32" s="7"/>
    </row>
    <row r="33" spans="1:67" ht="15.75" customHeight="1" thickBot="1" x14ac:dyDescent="0.3">
      <c r="A33" s="88"/>
      <c r="B33" s="88"/>
      <c r="C33" s="88"/>
      <c r="D33" s="87" t="s">
        <v>5</v>
      </c>
      <c r="E33" s="87"/>
      <c r="F33" s="87"/>
      <c r="G33" s="9">
        <f>SUM(G32:G32)</f>
        <v>0</v>
      </c>
      <c r="H33" s="7"/>
      <c r="I33" s="7"/>
    </row>
    <row r="34" spans="1:67" ht="15.75" customHeight="1" thickBot="1" x14ac:dyDescent="0.3">
      <c r="A34" s="2" t="s">
        <v>46</v>
      </c>
      <c r="B34" s="89" t="s">
        <v>47</v>
      </c>
      <c r="C34" s="70"/>
      <c r="D34" s="70"/>
      <c r="E34" s="70"/>
      <c r="F34" s="70"/>
      <c r="G34" s="71"/>
      <c r="H34" s="7"/>
      <c r="I34" s="7"/>
    </row>
    <row r="35" spans="1:67" ht="15.75" customHeight="1" x14ac:dyDescent="0.25">
      <c r="A35" s="4" t="s">
        <v>45</v>
      </c>
      <c r="B35" s="18" t="s">
        <v>48</v>
      </c>
      <c r="C35" s="26" t="s">
        <v>42</v>
      </c>
      <c r="D35" s="4">
        <v>5</v>
      </c>
      <c r="E35" s="122">
        <v>0</v>
      </c>
      <c r="F35" s="122">
        <v>0</v>
      </c>
      <c r="G35" s="5">
        <f>((E35+F35)*D35)</f>
        <v>0</v>
      </c>
      <c r="H35" s="7"/>
      <c r="I35" s="7"/>
    </row>
    <row r="36" spans="1:67" ht="15.75" customHeight="1" x14ac:dyDescent="0.25">
      <c r="A36" s="88"/>
      <c r="B36" s="88"/>
      <c r="C36" s="88"/>
      <c r="D36" s="87" t="s">
        <v>5</v>
      </c>
      <c r="E36" s="87"/>
      <c r="F36" s="87"/>
      <c r="G36" s="9">
        <f>SUM(G35:G35)</f>
        <v>0</v>
      </c>
      <c r="H36" s="7"/>
      <c r="I36" s="7"/>
    </row>
    <row r="37" spans="1:67" ht="16.5" thickBot="1" x14ac:dyDescent="0.3">
      <c r="A37" s="7"/>
      <c r="B37" s="7"/>
      <c r="C37" s="7"/>
      <c r="D37" s="14"/>
      <c r="E37" s="14"/>
      <c r="F37" s="14"/>
      <c r="G37" s="15"/>
    </row>
    <row r="38" spans="1:67" ht="16.5" thickBot="1" x14ac:dyDescent="0.3">
      <c r="A38" s="92"/>
      <c r="B38" s="93"/>
      <c r="C38" s="93"/>
      <c r="D38" s="94" t="s">
        <v>4</v>
      </c>
      <c r="E38" s="95"/>
      <c r="F38" s="96"/>
      <c r="G38" s="20">
        <f>SUM(G17,G21,G24,G27,G30,G33,G36)</f>
        <v>0</v>
      </c>
    </row>
    <row r="39" spans="1:67" s="3" customFormat="1" ht="16.5" thickBot="1" x14ac:dyDescent="0.3">
      <c r="A39" s="90"/>
      <c r="B39" s="91"/>
      <c r="C39" s="91"/>
      <c r="D39" s="100" t="s">
        <v>41</v>
      </c>
      <c r="E39" s="101"/>
      <c r="F39" s="102"/>
      <c r="G39" s="28">
        <f>SUM(G38/100)*20</f>
        <v>0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</row>
    <row r="40" spans="1:67" ht="16.5" thickBot="1" x14ac:dyDescent="0.3">
      <c r="A40" s="97" t="s">
        <v>10</v>
      </c>
      <c r="B40" s="97"/>
      <c r="C40" s="97"/>
      <c r="D40" s="12"/>
      <c r="E40" s="98" t="s">
        <v>6</v>
      </c>
      <c r="F40" s="99"/>
      <c r="G40" s="27">
        <f>SUM(G38:G39)</f>
        <v>0</v>
      </c>
    </row>
    <row r="41" spans="1:67" x14ac:dyDescent="0.25">
      <c r="A41" s="103" t="s">
        <v>73</v>
      </c>
      <c r="B41" s="103"/>
      <c r="C41" s="11"/>
      <c r="D41" s="12"/>
      <c r="E41" s="17"/>
      <c r="F41" s="17"/>
      <c r="G41" s="22"/>
    </row>
    <row r="42" spans="1:67" x14ac:dyDescent="0.25">
      <c r="A42" s="124"/>
      <c r="B42" s="124"/>
      <c r="C42" s="11"/>
      <c r="D42" s="12"/>
      <c r="E42" s="17"/>
      <c r="F42" s="17"/>
      <c r="G42" s="22"/>
    </row>
    <row r="43" spans="1:67" x14ac:dyDescent="0.25">
      <c r="A43" s="125" t="s">
        <v>74</v>
      </c>
      <c r="B43" s="125"/>
      <c r="C43" s="13"/>
      <c r="D43" s="25"/>
      <c r="E43" s="13"/>
      <c r="F43" s="13"/>
      <c r="G43" s="23"/>
    </row>
    <row r="44" spans="1:67" ht="31.5" customHeight="1" thickBot="1" x14ac:dyDescent="0.3">
      <c r="A44" s="125" t="s">
        <v>75</v>
      </c>
      <c r="B44" s="125"/>
      <c r="G44" s="29"/>
    </row>
    <row r="45" spans="1:67" ht="15.75" customHeight="1" x14ac:dyDescent="0.25">
      <c r="A45" s="13"/>
      <c r="B45" s="13"/>
      <c r="C45" s="126"/>
      <c r="D45" s="126"/>
      <c r="E45" s="127" t="s">
        <v>77</v>
      </c>
      <c r="F45" s="128"/>
      <c r="G45" s="129"/>
      <c r="H45" s="126"/>
    </row>
    <row r="46" spans="1:67" ht="17.25" customHeight="1" x14ac:dyDescent="0.25">
      <c r="B46" s="1" t="s">
        <v>76</v>
      </c>
      <c r="C46" s="13"/>
      <c r="D46" s="13"/>
      <c r="E46" s="130"/>
      <c r="F46" s="131"/>
      <c r="G46" s="132"/>
      <c r="H46" s="13"/>
    </row>
    <row r="47" spans="1:67" ht="31.5" customHeight="1" x14ac:dyDescent="0.25">
      <c r="E47" s="130"/>
      <c r="F47" s="131"/>
      <c r="G47" s="132"/>
    </row>
    <row r="48" spans="1:67" x14ac:dyDescent="0.25">
      <c r="E48" s="130"/>
      <c r="F48" s="131"/>
      <c r="G48" s="132"/>
    </row>
    <row r="49" spans="2:7" ht="30.75" customHeight="1" thickBot="1" x14ac:dyDescent="0.3">
      <c r="B49" s="10"/>
      <c r="E49" s="133"/>
      <c r="F49" s="134"/>
      <c r="G49" s="135"/>
    </row>
    <row r="50" spans="2:7" ht="15.75" customHeight="1" x14ac:dyDescent="0.25">
      <c r="B50" s="10"/>
    </row>
  </sheetData>
  <mergeCells count="48">
    <mergeCell ref="A6:G6"/>
    <mergeCell ref="A5:G5"/>
    <mergeCell ref="A4:G4"/>
    <mergeCell ref="A3:G3"/>
    <mergeCell ref="A2:G2"/>
    <mergeCell ref="A39:C39"/>
    <mergeCell ref="A38:C38"/>
    <mergeCell ref="D38:F38"/>
    <mergeCell ref="A40:C40"/>
    <mergeCell ref="E40:F40"/>
    <mergeCell ref="D39:F39"/>
    <mergeCell ref="A41:B41"/>
    <mergeCell ref="A42:B42"/>
    <mergeCell ref="A43:B43"/>
    <mergeCell ref="A44:B44"/>
    <mergeCell ref="E45:G49"/>
    <mergeCell ref="B28:G28"/>
    <mergeCell ref="A30:C30"/>
    <mergeCell ref="D30:F30"/>
    <mergeCell ref="B34:G34"/>
    <mergeCell ref="A36:C36"/>
    <mergeCell ref="D36:F36"/>
    <mergeCell ref="B31:G31"/>
    <mergeCell ref="A33:C33"/>
    <mergeCell ref="D33:F33"/>
    <mergeCell ref="D17:F17"/>
    <mergeCell ref="A17:C17"/>
    <mergeCell ref="B18:G18"/>
    <mergeCell ref="A27:C27"/>
    <mergeCell ref="D27:F27"/>
    <mergeCell ref="D24:F24"/>
    <mergeCell ref="B25:G25"/>
    <mergeCell ref="A21:C21"/>
    <mergeCell ref="D21:F21"/>
    <mergeCell ref="B22:G22"/>
    <mergeCell ref="A24:C24"/>
    <mergeCell ref="B14:G14"/>
    <mergeCell ref="A8:G8"/>
    <mergeCell ref="F12:F13"/>
    <mergeCell ref="G12:G13"/>
    <mergeCell ref="C12:C13"/>
    <mergeCell ref="A9:G9"/>
    <mergeCell ref="A10:G10"/>
    <mergeCell ref="A11:G11"/>
    <mergeCell ref="A12:A13"/>
    <mergeCell ref="B12:B13"/>
    <mergeCell ref="D12:D13"/>
    <mergeCell ref="E12:E13"/>
  </mergeCells>
  <pageMargins left="0.98425196850393704" right="0.98425196850393704" top="0.98425196850393704" bottom="0.98425196850393704" header="0.51181102362204722" footer="0.51181102362204722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41"/>
  <sheetViews>
    <sheetView topLeftCell="A16" zoomScaleNormal="100" workbookViewId="0">
      <selection activeCell="B15" sqref="B15"/>
    </sheetView>
  </sheetViews>
  <sheetFormatPr defaultRowHeight="15" x14ac:dyDescent="0.25"/>
  <cols>
    <col min="2" max="2" width="148.7109375" bestFit="1" customWidth="1"/>
    <col min="3" max="3" width="21.28515625" bestFit="1" customWidth="1"/>
    <col min="4" max="4" width="37.42578125" bestFit="1" customWidth="1"/>
    <col min="5" max="5" width="18.5703125" bestFit="1" customWidth="1"/>
    <col min="7" max="7" width="3" customWidth="1"/>
    <col min="8" max="8" width="16.5703125" customWidth="1"/>
  </cols>
  <sheetData>
    <row r="1" spans="1:27" ht="18" x14ac:dyDescent="0.25">
      <c r="A1" s="81" t="s">
        <v>67</v>
      </c>
      <c r="B1" s="82"/>
      <c r="C1" s="82"/>
      <c r="D1" s="82"/>
      <c r="E1" s="82"/>
      <c r="F1" s="165"/>
      <c r="G1" s="161"/>
    </row>
    <row r="2" spans="1:27" ht="18" x14ac:dyDescent="0.25">
      <c r="A2" s="166" t="s">
        <v>68</v>
      </c>
      <c r="B2" s="167"/>
      <c r="C2" s="167"/>
      <c r="D2" s="167"/>
      <c r="E2" s="167"/>
      <c r="F2" s="168"/>
      <c r="G2" s="161"/>
    </row>
    <row r="3" spans="1:27" ht="18" x14ac:dyDescent="0.25">
      <c r="A3" s="166" t="s">
        <v>69</v>
      </c>
      <c r="B3" s="167"/>
      <c r="C3" s="167"/>
      <c r="D3" s="167"/>
      <c r="E3" s="167"/>
      <c r="F3" s="168"/>
      <c r="G3" s="161"/>
    </row>
    <row r="4" spans="1:27" ht="18" x14ac:dyDescent="0.25">
      <c r="A4" s="166" t="s">
        <v>70</v>
      </c>
      <c r="B4" s="167"/>
      <c r="C4" s="167"/>
      <c r="D4" s="167"/>
      <c r="E4" s="167"/>
      <c r="F4" s="168"/>
      <c r="G4" s="161"/>
    </row>
    <row r="5" spans="1:27" ht="18" x14ac:dyDescent="0.25">
      <c r="A5" s="162" t="s">
        <v>79</v>
      </c>
      <c r="B5" s="163"/>
      <c r="C5" s="163"/>
      <c r="D5" s="163"/>
      <c r="E5" s="163"/>
      <c r="F5" s="164"/>
    </row>
    <row r="6" spans="1:27" ht="16.5" thickBot="1" x14ac:dyDescent="0.3">
      <c r="A6" s="169"/>
      <c r="B6" s="170"/>
      <c r="C6" s="170"/>
      <c r="D6" s="170"/>
      <c r="E6" s="170"/>
      <c r="F6" s="171"/>
    </row>
    <row r="7" spans="1:27" ht="15.75" x14ac:dyDescent="0.25">
      <c r="A7" s="40" t="s">
        <v>49</v>
      </c>
      <c r="B7" s="104" t="s">
        <v>50</v>
      </c>
      <c r="C7" s="105"/>
      <c r="D7" s="105"/>
      <c r="E7" s="105"/>
      <c r="F7" s="106"/>
    </row>
    <row r="8" spans="1:27" ht="15.75" x14ac:dyDescent="0.25">
      <c r="A8" s="41" t="s">
        <v>51</v>
      </c>
      <c r="B8" s="112" t="s">
        <v>52</v>
      </c>
      <c r="C8" s="113"/>
      <c r="D8" s="113"/>
      <c r="E8" s="113"/>
      <c r="F8" s="114"/>
    </row>
    <row r="9" spans="1:27" ht="16.5" thickBot="1" x14ac:dyDescent="0.3">
      <c r="A9" s="42" t="s">
        <v>53</v>
      </c>
      <c r="B9" s="115" t="s">
        <v>54</v>
      </c>
      <c r="C9" s="116"/>
      <c r="D9" s="116"/>
      <c r="E9" s="116"/>
      <c r="F9" s="117"/>
    </row>
    <row r="10" spans="1:27" ht="16.5" thickBot="1" x14ac:dyDescent="0.3">
      <c r="A10" s="61"/>
      <c r="B10" s="62"/>
      <c r="C10" s="62"/>
      <c r="D10" s="62"/>
      <c r="E10" s="62"/>
      <c r="F10" s="63"/>
    </row>
    <row r="11" spans="1:27" x14ac:dyDescent="0.25">
      <c r="A11" s="109" t="s">
        <v>55</v>
      </c>
      <c r="B11" s="120" t="s">
        <v>56</v>
      </c>
      <c r="C11" s="120" t="s">
        <v>57</v>
      </c>
      <c r="D11" s="118" t="s">
        <v>58</v>
      </c>
      <c r="E11" s="118" t="s">
        <v>59</v>
      </c>
      <c r="F11" s="110"/>
    </row>
    <row r="12" spans="1:27" ht="15.75" thickBot="1" x14ac:dyDescent="0.3">
      <c r="A12" s="109"/>
      <c r="B12" s="120"/>
      <c r="C12" s="120"/>
      <c r="D12" s="119"/>
      <c r="E12" s="119"/>
      <c r="F12" s="111"/>
    </row>
    <row r="13" spans="1:27" ht="16.5" thickBot="1" x14ac:dyDescent="0.3">
      <c r="A13" s="64">
        <v>1</v>
      </c>
      <c r="B13" s="57" t="s">
        <v>23</v>
      </c>
      <c r="C13" s="44">
        <f>PROPOSTA!G15</f>
        <v>0</v>
      </c>
      <c r="D13" s="46">
        <f>C13/2</f>
        <v>0</v>
      </c>
      <c r="E13" s="48">
        <f>C13/2</f>
        <v>0</v>
      </c>
      <c r="F13" s="141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</row>
    <row r="14" spans="1:27" ht="15.75" x14ac:dyDescent="0.25">
      <c r="A14" s="64">
        <v>2</v>
      </c>
      <c r="B14" s="57" t="s">
        <v>24</v>
      </c>
      <c r="C14" s="44">
        <f>PROPOSTA!G16</f>
        <v>0</v>
      </c>
      <c r="D14" s="46">
        <f>C14/2</f>
        <v>0</v>
      </c>
      <c r="E14" s="48">
        <f>C14/2</f>
        <v>0</v>
      </c>
      <c r="F14" s="51"/>
      <c r="H14" s="136"/>
    </row>
    <row r="15" spans="1:27" ht="15.75" x14ac:dyDescent="0.25">
      <c r="A15" s="64">
        <v>3</v>
      </c>
      <c r="B15" s="58" t="s">
        <v>28</v>
      </c>
      <c r="C15" s="44">
        <f>PROPOSTA!G19</f>
        <v>0</v>
      </c>
      <c r="D15" s="142"/>
      <c r="E15" s="47">
        <f>C15</f>
        <v>0</v>
      </c>
      <c r="F15" s="51"/>
      <c r="H15" s="136"/>
    </row>
    <row r="16" spans="1:27" ht="15.75" x14ac:dyDescent="0.25">
      <c r="A16" s="64">
        <v>4</v>
      </c>
      <c r="B16" s="58" t="s">
        <v>30</v>
      </c>
      <c r="C16" s="44">
        <f>PROPOSTA!G20</f>
        <v>0</v>
      </c>
      <c r="D16" s="142"/>
      <c r="E16" s="47">
        <f>C16</f>
        <v>0</v>
      </c>
      <c r="F16" s="51"/>
      <c r="H16" s="136"/>
    </row>
    <row r="17" spans="1:8" ht="15.75" x14ac:dyDescent="0.25">
      <c r="A17" s="64">
        <v>5</v>
      </c>
      <c r="B17" s="58" t="s">
        <v>43</v>
      </c>
      <c r="C17" s="44">
        <f>PROPOSTA!G23</f>
        <v>0</v>
      </c>
      <c r="D17" s="47">
        <f>C17</f>
        <v>0</v>
      </c>
      <c r="E17" s="143"/>
      <c r="F17" s="51"/>
      <c r="H17" s="136"/>
    </row>
    <row r="18" spans="1:8" ht="15.75" x14ac:dyDescent="0.25">
      <c r="A18" s="64">
        <v>6</v>
      </c>
      <c r="B18" s="58" t="s">
        <v>34</v>
      </c>
      <c r="C18" s="45">
        <f>PROPOSTA!G26</f>
        <v>0</v>
      </c>
      <c r="D18" s="47">
        <f>C18</f>
        <v>0</v>
      </c>
      <c r="E18" s="142"/>
      <c r="F18" s="51"/>
      <c r="H18" s="136"/>
    </row>
    <row r="19" spans="1:8" ht="15.75" x14ac:dyDescent="0.25">
      <c r="A19" s="64">
        <v>7</v>
      </c>
      <c r="B19" s="58" t="s">
        <v>38</v>
      </c>
      <c r="C19" s="45">
        <f>PROPOSTA!G29</f>
        <v>0</v>
      </c>
      <c r="D19" s="47">
        <f>C19/2</f>
        <v>0</v>
      </c>
      <c r="E19" s="47">
        <f>C19/2</f>
        <v>0</v>
      </c>
      <c r="F19" s="51"/>
      <c r="H19" s="136"/>
    </row>
    <row r="20" spans="1:8" ht="16.5" thickBot="1" x14ac:dyDescent="0.3">
      <c r="A20" s="64">
        <v>8</v>
      </c>
      <c r="B20" s="58" t="s">
        <v>40</v>
      </c>
      <c r="C20" s="45">
        <f>PROPOSTA!G32</f>
        <v>0</v>
      </c>
      <c r="D20" s="56">
        <f>C20</f>
        <v>0</v>
      </c>
      <c r="E20" s="144"/>
      <c r="F20" s="51"/>
      <c r="H20" s="136"/>
    </row>
    <row r="21" spans="1:8" ht="16.5" thickBot="1" x14ac:dyDescent="0.3">
      <c r="A21" s="64">
        <v>9</v>
      </c>
      <c r="B21" s="58" t="s">
        <v>60</v>
      </c>
      <c r="C21" s="45">
        <f>PROPOSTA!G35</f>
        <v>0</v>
      </c>
      <c r="D21" s="144"/>
      <c r="E21" s="56">
        <f>C21</f>
        <v>0</v>
      </c>
      <c r="F21" s="51"/>
      <c r="H21" s="136"/>
    </row>
    <row r="22" spans="1:8" ht="16.5" thickBot="1" x14ac:dyDescent="0.3">
      <c r="A22" s="107" t="s">
        <v>61</v>
      </c>
      <c r="B22" s="108"/>
      <c r="C22" s="108"/>
      <c r="D22" s="38">
        <f>SUM(D13:D21)</f>
        <v>0</v>
      </c>
      <c r="E22" s="38">
        <f>SUM(E13:E21)</f>
        <v>0</v>
      </c>
      <c r="F22" s="60"/>
    </row>
    <row r="23" spans="1:8" ht="16.5" thickBot="1" x14ac:dyDescent="0.3">
      <c r="A23" s="137"/>
      <c r="B23" s="138"/>
      <c r="C23" s="139"/>
      <c r="D23" s="38">
        <f>D22*20/100</f>
        <v>0</v>
      </c>
      <c r="E23" s="38">
        <f>E22*20/100</f>
        <v>0</v>
      </c>
      <c r="F23" s="60"/>
    </row>
    <row r="24" spans="1:8" ht="16.5" thickBot="1" x14ac:dyDescent="0.3">
      <c r="A24" s="137"/>
      <c r="B24" s="138"/>
      <c r="C24" s="138"/>
      <c r="D24" s="145">
        <f>SUM(D22:D23)</f>
        <v>0</v>
      </c>
      <c r="E24" s="145">
        <f>SUM(E22:E23)</f>
        <v>0</v>
      </c>
      <c r="F24" s="60"/>
    </row>
    <row r="25" spans="1:8" ht="16.5" thickBot="1" x14ac:dyDescent="0.3">
      <c r="A25" s="137"/>
      <c r="B25" s="138"/>
      <c r="C25" s="138"/>
      <c r="D25" s="38"/>
      <c r="E25" s="39"/>
      <c r="F25" s="60"/>
    </row>
    <row r="26" spans="1:8" ht="16.5" thickBot="1" x14ac:dyDescent="0.3">
      <c r="A26" s="147" t="s">
        <v>62</v>
      </c>
      <c r="B26" s="148"/>
      <c r="C26" s="149"/>
      <c r="D26" s="54">
        <v>0.4537010056493323</v>
      </c>
      <c r="E26" s="55">
        <v>0.54629899435066775</v>
      </c>
      <c r="F26" s="65"/>
      <c r="H26" s="140"/>
    </row>
    <row r="27" spans="1:8" ht="16.5" thickBot="1" x14ac:dyDescent="0.3">
      <c r="A27" s="147" t="s">
        <v>63</v>
      </c>
      <c r="B27" s="148"/>
      <c r="C27" s="149"/>
      <c r="D27" s="54">
        <v>0.4537010056493323</v>
      </c>
      <c r="E27" s="55">
        <v>1</v>
      </c>
      <c r="F27" s="65"/>
    </row>
    <row r="28" spans="1:8" ht="16.5" thickBot="1" x14ac:dyDescent="0.3">
      <c r="A28" s="150" t="s">
        <v>78</v>
      </c>
      <c r="B28" s="151"/>
      <c r="C28" s="152"/>
      <c r="D28" s="146">
        <f>D24</f>
        <v>0</v>
      </c>
      <c r="E28" s="146">
        <f>E24</f>
        <v>0</v>
      </c>
      <c r="F28" s="59"/>
    </row>
    <row r="29" spans="1:8" ht="16.5" thickBot="1" x14ac:dyDescent="0.3">
      <c r="A29" s="150" t="s">
        <v>64</v>
      </c>
      <c r="B29" s="152"/>
      <c r="C29" s="153">
        <f>PROPOSTA!G40</f>
        <v>0</v>
      </c>
      <c r="D29" s="49"/>
      <c r="E29" s="156"/>
      <c r="F29" s="157"/>
    </row>
    <row r="30" spans="1:8" ht="16.5" thickBot="1" x14ac:dyDescent="0.3">
      <c r="A30" s="66"/>
      <c r="B30" s="53"/>
      <c r="C30" s="43">
        <f>SUM(D28:E28)</f>
        <v>0</v>
      </c>
      <c r="D30" s="50"/>
      <c r="E30" s="37"/>
      <c r="F30" s="60"/>
    </row>
    <row r="31" spans="1:8" ht="16.5" thickBot="1" x14ac:dyDescent="0.3">
      <c r="A31" s="150" t="s">
        <v>65</v>
      </c>
      <c r="B31" s="152"/>
      <c r="C31" s="154">
        <v>0.2</v>
      </c>
      <c r="D31" s="50"/>
      <c r="E31" s="37"/>
      <c r="F31" s="67"/>
    </row>
    <row r="32" spans="1:8" ht="16.5" thickBot="1" x14ac:dyDescent="0.3">
      <c r="A32" s="150" t="s">
        <v>66</v>
      </c>
      <c r="B32" s="152"/>
      <c r="C32" s="155">
        <f>PROPOSTA!G38</f>
        <v>0</v>
      </c>
      <c r="D32" s="52"/>
      <c r="E32" s="158"/>
      <c r="F32" s="68"/>
    </row>
    <row r="34" spans="1:8" s="1" customFormat="1" ht="15.75" customHeight="1" thickBot="1" x14ac:dyDescent="0.3">
      <c r="A34" s="13"/>
      <c r="B34" s="13"/>
      <c r="C34" s="126"/>
      <c r="D34" s="126"/>
      <c r="E34" s="159"/>
      <c r="F34" s="159"/>
      <c r="G34" s="159"/>
      <c r="H34" s="126"/>
    </row>
    <row r="35" spans="1:8" s="1" customFormat="1" ht="17.25" customHeight="1" x14ac:dyDescent="0.25">
      <c r="B35" s="1" t="s">
        <v>76</v>
      </c>
      <c r="C35" s="127" t="s">
        <v>77</v>
      </c>
      <c r="D35" s="128"/>
      <c r="E35" s="129"/>
      <c r="F35" s="159"/>
      <c r="G35" s="159"/>
      <c r="H35" s="13"/>
    </row>
    <row r="36" spans="1:8" s="1" customFormat="1" ht="31.5" customHeight="1" x14ac:dyDescent="0.25">
      <c r="C36" s="130"/>
      <c r="D36" s="131"/>
      <c r="E36" s="132"/>
      <c r="F36" s="159"/>
      <c r="G36" s="159"/>
    </row>
    <row r="37" spans="1:8" s="1" customFormat="1" ht="15.75" x14ac:dyDescent="0.25">
      <c r="C37" s="130"/>
      <c r="D37" s="131"/>
      <c r="E37" s="132"/>
      <c r="F37" s="159"/>
      <c r="G37" s="159"/>
    </row>
    <row r="38" spans="1:8" s="1" customFormat="1" ht="30.75" customHeight="1" x14ac:dyDescent="0.25">
      <c r="B38" s="10"/>
      <c r="C38" s="130"/>
      <c r="D38" s="131"/>
      <c r="E38" s="132"/>
      <c r="F38" s="159"/>
      <c r="G38" s="159"/>
    </row>
    <row r="39" spans="1:8" s="1" customFormat="1" ht="15.75" customHeight="1" x14ac:dyDescent="0.25">
      <c r="B39" s="10"/>
      <c r="C39" s="130"/>
      <c r="D39" s="131"/>
      <c r="E39" s="132"/>
      <c r="F39" s="10"/>
      <c r="G39" s="160"/>
    </row>
    <row r="40" spans="1:8" x14ac:dyDescent="0.25">
      <c r="C40" s="130"/>
      <c r="D40" s="131"/>
      <c r="E40" s="132"/>
    </row>
    <row r="41" spans="1:8" ht="15.75" thickBot="1" x14ac:dyDescent="0.3">
      <c r="C41" s="133"/>
      <c r="D41" s="134"/>
      <c r="E41" s="135"/>
    </row>
  </sheetData>
  <mergeCells count="22">
    <mergeCell ref="A1:F1"/>
    <mergeCell ref="A2:F2"/>
    <mergeCell ref="C35:E41"/>
    <mergeCell ref="A3:F3"/>
    <mergeCell ref="A4:F4"/>
    <mergeCell ref="A32:B32"/>
    <mergeCell ref="A28:C28"/>
    <mergeCell ref="A31:B31"/>
    <mergeCell ref="A27:C27"/>
    <mergeCell ref="A26:C26"/>
    <mergeCell ref="A29:B29"/>
    <mergeCell ref="B7:F7"/>
    <mergeCell ref="A22:C22"/>
    <mergeCell ref="A11:A12"/>
    <mergeCell ref="F11:F12"/>
    <mergeCell ref="B8:F8"/>
    <mergeCell ref="B9:F9"/>
    <mergeCell ref="A5:F5"/>
    <mergeCell ref="D11:D12"/>
    <mergeCell ref="C11:C12"/>
    <mergeCell ref="B11:B12"/>
    <mergeCell ref="E11:E12"/>
  </mergeCells>
  <pageMargins left="0.511811024" right="0.511811024" top="0.78740157499999996" bottom="0.78740157499999996" header="0.31496062000000002" footer="0.3149606200000000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PROPOSTA</vt:lpstr>
      <vt:lpstr>CRONOGRAMA FÍSICO-FINANCEIRO</vt:lpstr>
      <vt:lpstr>'CRONOGRAMA FÍSICO-FINANCEIRO'!Area_de_impressao</vt:lpstr>
      <vt:lpstr>PROPOSTA!Area_de_impressao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2026-03-18T11:40:09Z</cp:lastPrinted>
  <dcterms:created xsi:type="dcterms:W3CDTF">2015-05-26T17:47:54Z</dcterms:created>
  <dcterms:modified xsi:type="dcterms:W3CDTF">2026-05-19T20:30:31Z</dcterms:modified>
</cp:coreProperties>
</file>